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dpascagaza\Downloads\"/>
    </mc:Choice>
  </mc:AlternateContent>
  <bookViews>
    <workbookView minimized="1" xWindow="0" yWindow="465" windowWidth="19440" windowHeight="11640" activeTab="1"/>
  </bookViews>
  <sheets>
    <sheet name="CONTRATOS" sheetId="1" r:id="rId1"/>
    <sheet name="NOVEDADES" sheetId="2" r:id="rId2"/>
  </sheets>
  <definedNames>
    <definedName name="_xlnm._FilterDatabase" localSheetId="0" hidden="1">CONTRATOS!$A$8:$AK$8</definedName>
  </definedNames>
  <calcPr calcId="162913"/>
</workbook>
</file>

<file path=xl/sharedStrings.xml><?xml version="1.0" encoding="utf-8"?>
<sst xmlns="http://schemas.openxmlformats.org/spreadsheetml/2006/main" count="396" uniqueCount="197">
  <si>
    <t xml:space="preserve">TITULO </t>
  </si>
  <si>
    <t>DIRECCIÓN/ OFICINA</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</si>
  <si>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</si>
  <si>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</si>
  <si>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</si>
  <si>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</si>
  <si>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</si>
  <si>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</si>
  <si>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</si>
  <si>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</si>
  <si>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</si>
  <si>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</si>
  <si>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</si>
  <si>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</si>
  <si>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</si>
  <si>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</si>
  <si>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</si>
  <si>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</si>
  <si>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PRORROGAS </t>
  </si>
  <si>
    <t>DIAS PRORROGADOS</t>
  </si>
  <si>
    <t xml:space="preserve">ESTADO DEL CONTRATO </t>
  </si>
  <si>
    <t>DEPENDENCIA SOLICITANTE</t>
  </si>
  <si>
    <t xml:space="preserve">NOMBRE DEL SUPERVISOR </t>
  </si>
  <si>
    <t>DEPENDENCIA DEL SUPERVISOR</t>
  </si>
  <si>
    <t>ORDENADOR DEL GASTO</t>
  </si>
  <si>
    <t xml:space="preserve">FECHA DE ELABORACIÓN </t>
  </si>
  <si>
    <t>EN EJECUCIÓN</t>
  </si>
  <si>
    <t>OBSERVACIONES</t>
  </si>
  <si>
    <t>GESTION CONTRACTUAL</t>
  </si>
  <si>
    <t>NOVEDADES</t>
  </si>
  <si>
    <t>PRESTACIÓN DE SERVICIOS</t>
  </si>
  <si>
    <t>PERSONA NATURAL</t>
  </si>
  <si>
    <t xml:space="preserve">CONTRATACIÓN DIRECTA </t>
  </si>
  <si>
    <t>ZORAYA LÓPEZ DÍAZ</t>
  </si>
  <si>
    <t>N/A</t>
  </si>
  <si>
    <t>GRUPO INTERNO DE TRABAJO DE MEDICAMENTOS DEL ESTADO</t>
  </si>
  <si>
    <t>CESAR ORLANDO CHAVARRO MATEUS</t>
  </si>
  <si>
    <t>PERSONA JURÍDICA</t>
  </si>
  <si>
    <t>BOGOTA D.C.</t>
  </si>
  <si>
    <t>NÚMERO DE PROCESO SECOP II</t>
  </si>
  <si>
    <t>MINIMA CUANTIA</t>
  </si>
  <si>
    <t>GERENTE PROYECTO DE INVERSIÓN 1903</t>
  </si>
  <si>
    <t>GRUPO INTERNO DE TRABAJO RECURSOS Y APOYO OPERATIVO</t>
  </si>
  <si>
    <t>RAFAEL OSWALDO BARRETO SIERRA</t>
  </si>
  <si>
    <t>FIDEL ORLANDO CÁRDENAS RODRIGUEZ</t>
  </si>
  <si>
    <t xml:space="preserve">VALOR ADICION </t>
  </si>
  <si>
    <t xml:space="preserve">COLOMBIA COMPRA </t>
  </si>
  <si>
    <t xml:space="preserve">SELECCIÓN ABREVIADA 
ACUERDO MARCO
</t>
  </si>
  <si>
    <t>CLAUDIA PATRICIA CORDERO CAMACHO</t>
  </si>
  <si>
    <t>GRUPO INTERNO DE GESTIÓN ADMINISTRATIVA Y FINANCIERA</t>
  </si>
  <si>
    <t>CESIÓN</t>
  </si>
  <si>
    <t>FNE-CD-062-2021</t>
  </si>
  <si>
    <t>FNE-063-2021</t>
  </si>
  <si>
    <t>WILDER ESTIBEN MENESES GARAVITO</t>
  </si>
  <si>
    <t>Prestar servicios profesionales de apoyo a la actividad de identificar fuentes de información asociada a la prescripción, dispensación y uso de medicamentos monopolio del Estado.</t>
  </si>
  <si>
    <t>19121-12/3/2021</t>
  </si>
  <si>
    <t>20321-19/3/2021</t>
  </si>
  <si>
    <t>GESTIÓN JURÍDICA Y CONTRACTUAL</t>
  </si>
  <si>
    <t xml:space="preserve">NORMA MILENA RODRIGUEZ SUA </t>
  </si>
  <si>
    <t>GERENTE PROYECTO DE INVERSIÓN 1901</t>
  </si>
  <si>
    <t>DIEGO ALEJANDRO SOCHA CUITIVA</t>
  </si>
  <si>
    <t>ASESOR JURIDICO</t>
  </si>
  <si>
    <t>CONVENIO INTERADMINISTRATIVO</t>
  </si>
  <si>
    <t>GRUPO INTERNO DE CONTROL Y FISCALIZACIÓN</t>
  </si>
  <si>
    <t>DAISSY MILENA CRUZ PARDO</t>
  </si>
  <si>
    <t xml:space="preserve">60 dias </t>
  </si>
  <si>
    <t>INFORME TRANSPARENCIA  AGOSTO2021</t>
  </si>
  <si>
    <t>INFORME TRANSPARENCIA AGOSTO DE 2021</t>
  </si>
  <si>
    <t>FNE-CD-106-2021</t>
  </si>
  <si>
    <t>FNE-CD-107-2021</t>
  </si>
  <si>
    <t>FNE-CD-108-2021</t>
  </si>
  <si>
    <t>FNE-CD-109-2021</t>
  </si>
  <si>
    <t>FNE-CD-110-2021</t>
  </si>
  <si>
    <t>FNE-CD-111-2021</t>
  </si>
  <si>
    <t>FNE-CD-112-2021</t>
  </si>
  <si>
    <t>FNE-CD-113-2021</t>
  </si>
  <si>
    <t>FNE-MC-017-2021</t>
  </si>
  <si>
    <t>FNE-CD-114-2021</t>
  </si>
  <si>
    <t>FNE-MC-018-2021</t>
  </si>
  <si>
    <t>FNE-134-2021</t>
  </si>
  <si>
    <t>FNE-135-2021</t>
  </si>
  <si>
    <t>FNE-138-2021</t>
  </si>
  <si>
    <t>FNE-139-2021</t>
  </si>
  <si>
    <t>FNE-140-2021</t>
  </si>
  <si>
    <t>FNE-141-2021</t>
  </si>
  <si>
    <t>FNE-142-2021</t>
  </si>
  <si>
    <t>FNE-143-2021</t>
  </si>
  <si>
    <t>FNE-144-2021</t>
  </si>
  <si>
    <t>FNE-145-2021</t>
  </si>
  <si>
    <t>FNE-146-2021</t>
  </si>
  <si>
    <t>FNE-147-2021</t>
  </si>
  <si>
    <t>FNE-148-2021</t>
  </si>
  <si>
    <t>MUNICIPIO DE ARMENIA</t>
  </si>
  <si>
    <t>890.000.464-3</t>
  </si>
  <si>
    <t>MUNICIPIO DE PALMIRA</t>
  </si>
  <si>
    <t>891.380.007-3</t>
  </si>
  <si>
    <t>ELIANA LORENA HERNÁNDEZ CIFUENTES</t>
  </si>
  <si>
    <t xml:space="preserve">YOANNA PATRICIA QUIROGA NATALE </t>
  </si>
  <si>
    <t xml:space="preserve">LUZ ADRIANA GARCÍA ESCOBAR </t>
  </si>
  <si>
    <t>HEYDY NATALI PEREZ FONSECA</t>
  </si>
  <si>
    <t>DISPAPELES SA</t>
  </si>
  <si>
    <t>860028580-2</t>
  </si>
  <si>
    <t>ÁLVARO MUÑOZ ESCOBAR</t>
  </si>
  <si>
    <t>VIDRIO TÉCNICO DE COLOMBIA S.A. VITECO S.A</t>
  </si>
  <si>
    <t>. 860.001.701-1</t>
  </si>
  <si>
    <t>BUSINESS TECHNOLOGIES COMPANY S.A.S.</t>
  </si>
  <si>
    <t>830.109.807-8</t>
  </si>
  <si>
    <t xml:space="preserve">LILIANA MARCELA MUNAR RODRÍGUEZ </t>
  </si>
  <si>
    <t>ASOCIACION INTERNACIONAL DE CONSULTORIA S A S</t>
  </si>
  <si>
    <t>900350937-1</t>
  </si>
  <si>
    <t>DISTRIBUIDORA NISSAN S.A.</t>
  </si>
  <si>
    <t>860001307-0</t>
  </si>
  <si>
    <t>Aunar esfuerzos, entre el Fondo Nacional de Estupefacientes y el Municipio de Armenia – Secretaría de Salud, para la ejecución del proyecto: “Fortalecimiento a la estrategia de reducción de riesgos y daños, como respuesta municipal frente al consumo de sustancias psicoactivas por vía endovenosa</t>
  </si>
  <si>
    <t>Aunar esfuerzos, entre el Fondo Nacional de Estupefacientes y el municipio de Palmira para la ejecución del proyecto: “Dispositivo comunitario para personas en condición de vulnerabilidad del municipio de Palmira. Implementar un Dispositivo Comunitario - Centro de Escucha para contribuir en la activación de las rutas de atención primaria en salud de las personas en condición de vulnerabilidad asociadas al consumo de SPA del municipio de Palmira</t>
  </si>
  <si>
    <t>Prestar servicios profesionales  de apoyó en las actividades de cofinanciación de proyectos para la prevención y reducción del consumo de sustancias psicoactivas.</t>
  </si>
  <si>
    <t>Prestar servicios profesionales para apoyar la gestión de las actividades y trámites jurídicos del Fondo Nacional de Estupefacientes.</t>
  </si>
  <si>
    <t>Prestar servicios profesionales al Fondo Nacional de Estupefacientes para apoyar la estructuración del modelo de IVC con enfoque de riesgos.</t>
  </si>
  <si>
    <t>Prestar servicios profesionales en el diseño, configuración y desarrollo de herramientas y/o soluciones de información para los proyectos de inversión</t>
  </si>
  <si>
    <t>Adquirir productos derivados del papel, cartón y corrugado para el Fondo Nacional de Estupefacientes.</t>
  </si>
  <si>
    <t>Prestar servicios de asesoría técnica para apoyar el diseño, estructuración e implementación gradual del modelo de IVC con enfoque de riesgos.</t>
  </si>
  <si>
    <t>Contratar la fabricación nacional del medicamento de control especial monopolio del Estado Fenobarbital Sódico 40 mg/Ml</t>
  </si>
  <si>
    <t>Contratar una suscripción a una aplicación web con contenido normativo, legislativo y jurisprudencial para dar soporte en el desarrollo de las actividades del Fondo Nacional de Estupefacientes</t>
  </si>
  <si>
    <t>Prestar servicios profesionales al FNE apoyando el desarrollo de las actividades técnicas y/o misionales inherentes a su gestión jurídica y contractual en procesos de adquisición de bienes y servicios.</t>
  </si>
  <si>
    <t>Prestación de servicios para desarrollar las actividades capacitación para el personal del Fondo Nacional de Estupefacientes.</t>
  </si>
  <si>
    <t>Adquisición de un vehículo para el transporte de los servidores públicos del Fondo Nacional de Estupefacientes para el desarrollo de las actividades misionales de la Entidad</t>
  </si>
  <si>
    <t>ARMENIA</t>
  </si>
  <si>
    <t>PALMIRA</t>
  </si>
  <si>
    <t>42621-3/8/2021</t>
  </si>
  <si>
    <t>42821-3/8/2021</t>
  </si>
  <si>
    <t>43421-6/8/2021</t>
  </si>
  <si>
    <t>42721-3/8/2021</t>
  </si>
  <si>
    <t>42921-4/8/2021</t>
  </si>
  <si>
    <t>43321-5/8/2021</t>
  </si>
  <si>
    <t>43221-5/8/2021</t>
  </si>
  <si>
    <t>44121-10/8/2021</t>
  </si>
  <si>
    <t>45121-11/8/2021</t>
  </si>
  <si>
    <t>47221-20/8/2021</t>
  </si>
  <si>
    <t>46321-18/8/2021</t>
  </si>
  <si>
    <t>49121-27/8/2021</t>
  </si>
  <si>
    <t>EN ESPERA DE POLIZA Y RP</t>
  </si>
  <si>
    <t>EN ESPERA DE POLIZA</t>
  </si>
  <si>
    <t>FNE-055-2021</t>
  </si>
  <si>
    <t>FNE-062-2021</t>
  </si>
  <si>
    <t>FNE-068-2021</t>
  </si>
  <si>
    <t>FNE-019-2021</t>
  </si>
  <si>
    <t>FNE-020-2021</t>
  </si>
  <si>
    <t>FNE-002-2021</t>
  </si>
  <si>
    <t>FNE-006-2021</t>
  </si>
  <si>
    <t>FNE-CD-002-2021</t>
  </si>
  <si>
    <t>FNE-CD-007-2021</t>
  </si>
  <si>
    <t>FNE-CD-020-2021</t>
  </si>
  <si>
    <t>FNE-CD-021-2021</t>
  </si>
  <si>
    <t>FNE-CD-054-2021</t>
  </si>
  <si>
    <t>FNE-CD-061-2021</t>
  </si>
  <si>
    <t>FNE-CD-067-2021</t>
  </si>
  <si>
    <t xml:space="preserve">KAREN ELIZABETH GUERRERO SUAREZ </t>
  </si>
  <si>
    <t xml:space="preserve">MARTHA ISABEL AMADOR MARTELO </t>
  </si>
  <si>
    <t>YAURY ANDRÉS BENÍTEZ BERMUDEZ</t>
  </si>
  <si>
    <t xml:space="preserve">PAOLA ANDREA ACEVEDO URIBE </t>
  </si>
  <si>
    <t>CARLOS GUILLERMO LEAL JIMENEZ</t>
  </si>
  <si>
    <t>NICOLAS ALEXANDER CADENA AYALA</t>
  </si>
  <si>
    <t>JHONATHAN FELIPE VENEGAS PARRA</t>
  </si>
  <si>
    <t>Prestar servicios profesionales apoyando la gestión y el desarrollo de las actividades a cargo del Grupo Interno de Trabajo de Control y Fiscalización.</t>
  </si>
  <si>
    <t>Prestar servicios profesionales al FNE poyando el desarrollo de las actividades técnicas y/o misionales inherentes a su gestión jurídica y contractual en procesos de adquisición de bienes y servicios.</t>
  </si>
  <si>
    <t>Prestar servicios profesionales al FNE apoyando el desarrollo de las actividades técnicas y/o misionales inherentes a su gestión jurídica y contractual en procesos de adquisición de bienes y servicios</t>
  </si>
  <si>
    <t>Prestar servicios profesionales de apoyo a la actividad de identificar fuentes de
información asociada a la prescripción, dispensación y uso de medicamentos monopolio del Estado</t>
  </si>
  <si>
    <t>321-4/01/2021</t>
  </si>
  <si>
    <t>221-5/01/2020</t>
  </si>
  <si>
    <t>921-5/1/2021</t>
  </si>
  <si>
    <t>2421-7/1/2021</t>
  </si>
  <si>
    <t>9521-14/1/2021</t>
  </si>
  <si>
    <t>9521-18/1/2021</t>
  </si>
  <si>
    <t>9921-15/1/2021</t>
  </si>
  <si>
    <t>9621-19/1/2021</t>
  </si>
  <si>
    <t>19021-12/3/2021</t>
  </si>
  <si>
    <t>20121-19/3/2021</t>
  </si>
  <si>
    <t>18821-12/3/2021</t>
  </si>
  <si>
    <t>20221-19/3/2021</t>
  </si>
  <si>
    <t>19221-15/3/2021</t>
  </si>
  <si>
    <t>19221-25/3/2021</t>
  </si>
  <si>
    <t xml:space="preserve">TERMINACIÓN 
ANTICIPADA </t>
  </si>
  <si>
    <t>FECHA TERMINACIÓN ANTICIPADA 31 /08/2021</t>
  </si>
  <si>
    <t xml:space="preserve">
INICIA LA CESIÓN 23/8/2021  NOMBRE CESIONARIO GIOVANNY EDGARDO FAJARDO JIMÉNEZ</t>
  </si>
  <si>
    <t xml:space="preserve">
INICIA LA CESIÓN 11/8/2021  NOMBRE CESIONARIO ALEXANDER VELA TOCORA</t>
  </si>
  <si>
    <t xml:space="preserve">
INICIA LA CESIÓN 11/8/2021  NOMBRE CESIONARIO KAROL VIVIANA RONDÓN RODRÍGUEZ</t>
  </si>
  <si>
    <t>33221-8/7/2021</t>
  </si>
  <si>
    <t>34221-16/7/2021</t>
  </si>
  <si>
    <t>22921-4/6/2021</t>
  </si>
  <si>
    <t>34021-12/7/2021</t>
  </si>
  <si>
    <t>33521-9/7/2021</t>
  </si>
  <si>
    <t>27821-28/6/2021</t>
  </si>
  <si>
    <t>23421-9/6/2021</t>
  </si>
  <si>
    <t>34121-13/7/2021</t>
  </si>
  <si>
    <t>33121-8/7/2021</t>
  </si>
  <si>
    <t xml:space="preserve"> 34621-26/7/2021</t>
  </si>
  <si>
    <t>35421-17/8/2021</t>
  </si>
  <si>
    <t>34821-3/8/2021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</si>
</sst>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 #,##0_-;\-&quot;$&quot;\ * #,##0_-;_-&quot;$&quot;\ * &quot;-&quot;_-;_-@_-"/>
    <numFmt numFmtId="41" formatCode="_-* #,##0_-;\-* #,##0_-;_-* &quot;-&quot;_-;_-@_-"/>
    <numFmt numFmtId="164" formatCode="yyyy/mm/dd;@"/>
    <numFmt numFmtId="165" formatCode="&quot;$&quot;\ #,##0"/>
    <numFmt numFmtId="166" formatCode="dd/mm/yyyy;@"/>
    <numFmt numFmtId="167" formatCode="_(&quot;$&quot;\ * #,##0.00_);_(&quot;$&quot;\ * \(#,##0.00\);_(&quot;$&quot;\ * &quot;-&quot;??_);_(@_)"/>
    <numFmt numFmtId="168" formatCode="_-* #,##0.00\ _€_-;\-* #,##0.00\ _€_-;_-* &quot;-&quot;??\ _€_-;_-@_-"/>
    <numFmt numFmtId="169" formatCode="d/mm/yyyy;@"/>
  </numFmts>
  <fonts count="27"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b/>
      <sz val="11"/>
      <color theme="1"/>
      <name val="Calibri"/>
      <family val="2"/>
      <scheme val="minor"/>
    </font>
    <font>
      <b/>
      <sz val="11"/>
      <name val="Calibri"/>
      <family val="2"/>
      <scheme val="minor"/>
    </font>
    <font>
      <b/>
      <sz val="11"/>
      <name val="Arial"/>
      <family val="2"/>
    </font>
    <font>
      <sz val="8"/>
      <color theme="1"/>
      <name val="Arial Narrow"/>
      <family val="2"/>
    </font>
    <font>
      <sz val="8"/>
      <name val="Arial Narrow"/>
      <family val="2"/>
    </font>
    <font>
      <sz val="8"/>
      <color rgb="FF000000"/>
      <name val="Arial Narrow"/>
      <family val="2"/>
    </font>
  </fonts>
  <fills count="27">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
      <patternFill patternType="solid">
        <fgColor indexed="9"/>
      </patternFill>
    </fill>
  </fills>
  <borders count="32">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s>
  <cellStyleXfs count="50">
    <xf numFmtId="0" fontId="0" fillId="0" borderId="0"/>
    <xf numFmtId="42" fontId="1" fillId="0" borderId="0" applyFont="0" applyFill="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5" fillId="16"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6" fillId="7" borderId="0" applyNumberFormat="0" applyBorder="0" applyAlignment="0" applyProtection="0"/>
    <xf numFmtId="0" fontId="7" fillId="10" borderId="3" applyNumberFormat="0" applyAlignment="0" applyProtection="0"/>
    <xf numFmtId="0" fontId="8" fillId="19" borderId="4" applyNumberFormat="0" applyAlignment="0" applyProtection="0"/>
    <xf numFmtId="0" fontId="9" fillId="0" borderId="5" applyNumberFormat="0" applyFill="0" applyAlignment="0" applyProtection="0"/>
    <xf numFmtId="0" fontId="1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23" borderId="0" applyNumberFormat="0" applyBorder="0" applyAlignment="0" applyProtection="0"/>
    <xf numFmtId="0" fontId="11" fillId="5" borderId="3" applyNumberFormat="0" applyAlignment="0" applyProtection="0"/>
    <xf numFmtId="0" fontId="12" fillId="6" borderId="0" applyNumberFormat="0" applyBorder="0" applyAlignment="0" applyProtection="0"/>
    <xf numFmtId="168" fontId="3" fillId="0" borderId="0" applyFont="0" applyFill="0" applyBorder="0" applyAlignment="0" applyProtection="0"/>
    <xf numFmtId="0" fontId="13" fillId="25" borderId="0" applyNumberFormat="0" applyBorder="0" applyAlignment="0" applyProtection="0"/>
    <xf numFmtId="0" fontId="3" fillId="0" borderId="0"/>
    <xf numFmtId="0" fontId="3" fillId="24" borderId="6" applyNumberFormat="0" applyFont="0" applyAlignment="0" applyProtection="0"/>
    <xf numFmtId="0" fontId="14" fillId="10"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8" applyNumberFormat="0" applyFill="0" applyAlignment="0" applyProtection="0"/>
    <xf numFmtId="0" fontId="10" fillId="0" borderId="9" applyNumberFormat="0" applyFill="0" applyAlignment="0" applyProtection="0"/>
    <xf numFmtId="0" fontId="17" fillId="0" borderId="0" applyNumberFormat="0" applyFill="0" applyBorder="0" applyAlignment="0" applyProtection="0"/>
    <xf numFmtId="0" fontId="19" fillId="0" borderId="10" applyNumberFormat="0" applyFill="0" applyAlignment="0" applyProtection="0"/>
    <xf numFmtId="167" fontId="1" fillId="0" borderId="0" applyFont="0" applyFill="0" applyBorder="0" applyAlignment="0" applyProtection="0"/>
    <xf numFmtId="0" fontId="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cellStyleXfs>
  <cellXfs count="102">
    <xf numFmtId="0" fontId="0" fillId="0" borderId="0" xfId="0"/>
    <xf numFmtId="0" fontId="2" fillId="0" borderId="0" xfId="0" applyFont="1"/>
    <xf numFmtId="0" fontId="0" fillId="0" borderId="0" xfId="0" applyFont="1"/>
    <xf numFmtId="0" fontId="2" fillId="0" borderId="0" xfId="0" applyFont="1" applyAlignment="1">
      <alignment wrapText="1"/>
    </xf>
    <xf numFmtId="166" fontId="2" fillId="0" borderId="0" xfId="0" applyNumberFormat="1" applyFont="1"/>
    <xf numFmtId="0" fontId="0" fillId="0" borderId="2" xfId="0" applyFont="1" applyBorder="1"/>
    <xf numFmtId="0" fontId="0" fillId="0" borderId="0" xfId="0" applyFont="1" applyBorder="1"/>
    <xf numFmtId="0" fontId="2" fillId="0" borderId="0" xfId="0" applyFont="1" applyBorder="1"/>
    <xf numFmtId="0" fontId="0" fillId="0" borderId="0" xfId="0" applyBorder="1" applyAlignment="1">
      <alignment wrapText="1"/>
    </xf>
    <xf numFmtId="0" fontId="2" fillId="0" borderId="0" xfId="0" applyFont="1" applyBorder="1" applyAlignment="1">
      <alignment wrapText="1"/>
    </xf>
    <xf numFmtId="0" fontId="2" fillId="0" borderId="20" xfId="0" applyFont="1" applyBorder="1" applyAlignment="1"/>
    <xf numFmtId="0" fontId="2" fillId="0" borderId="0" xfId="0" applyFont="1" applyBorder="1" applyAlignment="1"/>
    <xf numFmtId="166" fontId="2" fillId="0" borderId="0" xfId="0" applyNumberFormat="1" applyFont="1" applyBorder="1"/>
    <xf numFmtId="0" fontId="2" fillId="0" borderId="11" xfId="0" applyFont="1" applyBorder="1"/>
    <xf numFmtId="0" fontId="2" fillId="0" borderId="20" xfId="0" applyFont="1" applyBorder="1"/>
    <xf numFmtId="0" fontId="23" fillId="0" borderId="0" xfId="0" applyFont="1"/>
    <xf numFmtId="0" fontId="24" fillId="0" borderId="0" xfId="0" applyFont="1"/>
    <xf numFmtId="0" fontId="23" fillId="3" borderId="21" xfId="0" applyFont="1" applyFill="1" applyBorder="1" applyAlignment="1">
      <alignment horizontal="center" vertical="center" wrapText="1"/>
    </xf>
    <xf numFmtId="0" fontId="23" fillId="3" borderId="14" xfId="0" applyFont="1" applyFill="1" applyBorder="1" applyAlignment="1">
      <alignment horizontal="center" vertical="center" wrapText="1"/>
    </xf>
    <xf numFmtId="166" fontId="23" fillId="3" borderId="14"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4" fillId="0" borderId="2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 fillId="0" borderId="2" xfId="0" applyFont="1" applyFill="1" applyBorder="1"/>
    <xf numFmtId="0" fontId="24" fillId="0" borderId="23"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2" fillId="0" borderId="24" xfId="0" applyFont="1" applyFill="1" applyBorder="1"/>
    <xf numFmtId="0" fontId="23" fillId="3" borderId="26" xfId="0" applyFont="1" applyFill="1" applyBorder="1" applyAlignment="1">
      <alignment horizontal="center" vertical="center" wrapText="1"/>
    </xf>
    <xf numFmtId="164" fontId="23" fillId="3" borderId="26" xfId="0" applyNumberFormat="1" applyFont="1" applyFill="1" applyBorder="1" applyAlignment="1">
      <alignment horizontal="center" vertical="center" wrapText="1"/>
    </xf>
    <xf numFmtId="0" fontId="23" fillId="3" borderId="27" xfId="0" applyFont="1" applyFill="1" applyBorder="1" applyAlignment="1">
      <alignment horizontal="center" vertical="center" wrapText="1"/>
    </xf>
    <xf numFmtId="0" fontId="24" fillId="2" borderId="28" xfId="0" applyFont="1" applyFill="1" applyBorder="1" applyAlignment="1">
      <alignment horizontal="center" vertical="center" wrapText="1"/>
    </xf>
    <xf numFmtId="3" fontId="24" fillId="2" borderId="28" xfId="0" applyNumberFormat="1" applyFont="1" applyFill="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0" fillId="0" borderId="14" xfId="0" applyBorder="1" applyAlignment="1">
      <alignment horizontal="center" vertical="center"/>
    </xf>
    <xf numFmtId="0" fontId="24" fillId="0" borderId="2" xfId="0" applyFont="1" applyBorder="1" applyAlignment="1">
      <alignment horizontal="center" vertical="center" wrapText="1"/>
    </xf>
    <xf numFmtId="0" fontId="24" fillId="2" borderId="2" xfId="0" applyFont="1" applyFill="1" applyBorder="1" applyAlignment="1">
      <alignment horizontal="center" vertical="center" wrapText="1"/>
    </xf>
    <xf numFmtId="3" fontId="24" fillId="0" borderId="2" xfId="0" applyNumberFormat="1" applyFont="1" applyBorder="1" applyAlignment="1">
      <alignment horizontal="center" vertical="center" wrapText="1"/>
    </xf>
    <xf numFmtId="3" fontId="24" fillId="2" borderId="2" xfId="0" applyNumberFormat="1" applyFont="1" applyFill="1" applyBorder="1" applyAlignment="1">
      <alignment horizontal="center" vertical="center" wrapText="1"/>
    </xf>
    <xf numFmtId="14" fontId="24" fillId="0" borderId="2" xfId="0" applyNumberFormat="1" applyFont="1" applyBorder="1" applyAlignment="1">
      <alignment horizontal="center" vertical="center"/>
    </xf>
    <xf numFmtId="14" fontId="24" fillId="2" borderId="2" xfId="0" applyNumberFormat="1" applyFont="1" applyFill="1" applyBorder="1" applyAlignment="1">
      <alignment horizontal="center" vertical="center"/>
    </xf>
    <xf numFmtId="169" fontId="24" fillId="2" borderId="2" xfId="0" applyNumberFormat="1" applyFont="1" applyFill="1" applyBorder="1" applyAlignment="1" applyProtection="1">
      <alignment horizontal="center" vertical="center" wrapText="1"/>
      <protection locked="0"/>
    </xf>
    <xf numFmtId="165" fontId="26" fillId="2" borderId="2" xfId="0" applyNumberFormat="1" applyFont="1" applyFill="1" applyBorder="1" applyAlignment="1">
      <alignment horizontal="center" vertical="center" wrapText="1"/>
    </xf>
    <xf numFmtId="1" fontId="25" fillId="2" borderId="2" xfId="0" applyNumberFormat="1" applyFont="1" applyFill="1" applyBorder="1" applyAlignment="1">
      <alignment horizontal="center" vertical="center" wrapText="1"/>
    </xf>
    <xf numFmtId="1" fontId="25" fillId="2" borderId="13" xfId="0" applyNumberFormat="1" applyFont="1" applyFill="1" applyBorder="1" applyAlignment="1">
      <alignment horizontal="center" vertical="center" wrapText="1"/>
    </xf>
    <xf numFmtId="0" fontId="24" fillId="0" borderId="24" xfId="0" applyFont="1" applyBorder="1" applyAlignment="1">
      <alignment horizontal="center" vertical="center" wrapText="1"/>
    </xf>
    <xf numFmtId="0" fontId="24" fillId="2" borderId="24" xfId="0" applyFont="1" applyFill="1" applyBorder="1" applyAlignment="1">
      <alignment horizontal="center" vertical="center" wrapText="1"/>
    </xf>
    <xf numFmtId="169" fontId="24" fillId="2" borderId="24" xfId="0" applyNumberFormat="1" applyFont="1" applyFill="1" applyBorder="1" applyAlignment="1" applyProtection="1">
      <alignment horizontal="center" vertical="center" wrapText="1"/>
      <protection locked="0"/>
    </xf>
    <xf numFmtId="165" fontId="26" fillId="2" borderId="24" xfId="0" applyNumberFormat="1" applyFont="1" applyFill="1" applyBorder="1" applyAlignment="1">
      <alignment horizontal="center" vertical="center" wrapText="1"/>
    </xf>
    <xf numFmtId="1" fontId="25" fillId="2" borderId="24" xfId="0" applyNumberFormat="1" applyFont="1" applyFill="1" applyBorder="1" applyAlignment="1">
      <alignment horizontal="center" vertical="center" wrapText="1"/>
    </xf>
    <xf numFmtId="1" fontId="25" fillId="2" borderId="25" xfId="0" applyNumberFormat="1" applyFont="1" applyFill="1" applyBorder="1" applyAlignment="1">
      <alignment horizontal="center" vertical="center" wrapText="1"/>
    </xf>
    <xf numFmtId="14" fontId="24" fillId="2" borderId="29" xfId="0" applyNumberFormat="1" applyFont="1" applyFill="1" applyBorder="1" applyAlignment="1">
      <alignment horizontal="center" vertical="center" wrapText="1"/>
    </xf>
    <xf numFmtId="42" fontId="24" fillId="26" borderId="29" xfId="49" applyFont="1" applyFill="1" applyBorder="1" applyAlignment="1" applyProtection="1">
      <alignment vertical="center"/>
      <protection locked="0"/>
    </xf>
    <xf numFmtId="0" fontId="24"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1" fontId="24" fillId="2" borderId="25" xfId="0" applyNumberFormat="1"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6" fillId="2" borderId="29" xfId="0" applyFont="1" applyFill="1" applyBorder="1" applyAlignment="1">
      <alignment horizontal="center" vertical="center" wrapText="1"/>
    </xf>
    <xf numFmtId="169" fontId="24" fillId="2" borderId="29" xfId="0" applyNumberFormat="1" applyFont="1" applyFill="1" applyBorder="1" applyAlignment="1" applyProtection="1">
      <alignment horizontal="center" vertical="center" wrapText="1"/>
      <protection locked="0"/>
    </xf>
    <xf numFmtId="165" fontId="26" fillId="2" borderId="29" xfId="0" applyNumberFormat="1" applyFont="1" applyFill="1" applyBorder="1" applyAlignment="1">
      <alignment horizontal="center" vertical="center" wrapText="1"/>
    </xf>
    <xf numFmtId="1" fontId="25" fillId="2" borderId="29" xfId="0" applyNumberFormat="1" applyFont="1" applyFill="1" applyBorder="1" applyAlignment="1">
      <alignment horizontal="center" vertical="center" wrapText="1"/>
    </xf>
    <xf numFmtId="0" fontId="23" fillId="3" borderId="31" xfId="0" applyFont="1" applyFill="1" applyBorder="1" applyAlignment="1">
      <alignment horizontal="center" vertical="center" wrapText="1"/>
    </xf>
    <xf numFmtId="14" fontId="25" fillId="0" borderId="2" xfId="0" applyNumberFormat="1" applyFont="1" applyFill="1" applyBorder="1" applyAlignment="1">
      <alignment horizontal="center" vertical="center" wrapText="1"/>
    </xf>
    <xf numFmtId="42" fontId="24" fillId="0" borderId="2" xfId="49" applyFont="1" applyBorder="1" applyAlignment="1">
      <alignment horizontal="center" vertical="center"/>
    </xf>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0" fontId="26" fillId="0" borderId="2" xfId="0" applyFont="1" applyBorder="1" applyAlignment="1">
      <alignment horizontal="center" vertical="center" wrapText="1"/>
    </xf>
    <xf numFmtId="14" fontId="24" fillId="2" borderId="2" xfId="0" applyNumberFormat="1" applyFont="1" applyFill="1" applyBorder="1" applyAlignment="1">
      <alignment horizontal="center" vertical="center" wrapText="1"/>
    </xf>
    <xf numFmtId="0" fontId="2" fillId="0" borderId="17" xfId="0" applyFont="1" applyBorder="1" applyAlignment="1">
      <alignment wrapText="1"/>
    </xf>
    <xf numFmtId="0" fontId="2" fillId="0" borderId="15" xfId="0" applyFont="1" applyBorder="1" applyAlignment="1">
      <alignment wrapText="1"/>
    </xf>
    <xf numFmtId="0" fontId="0" fillId="0" borderId="14" xfId="0" applyBorder="1" applyAlignment="1">
      <alignment wrapText="1"/>
    </xf>
    <xf numFmtId="0" fontId="0" fillId="0" borderId="15" xfId="0" applyBorder="1" applyAlignment="1">
      <alignment wrapText="1"/>
    </xf>
    <xf numFmtId="14" fontId="2" fillId="0" borderId="17" xfId="0" applyNumberFormat="1" applyFont="1" applyFill="1" applyBorder="1" applyAlignment="1">
      <alignment horizontal="left" wrapText="1"/>
    </xf>
    <xf numFmtId="0" fontId="0" fillId="0" borderId="15" xfId="0" applyFill="1" applyBorder="1" applyAlignment="1">
      <alignment wrapText="1"/>
    </xf>
    <xf numFmtId="0" fontId="0" fillId="0" borderId="14" xfId="0" applyFill="1" applyBorder="1" applyAlignment="1">
      <alignment wrapText="1"/>
    </xf>
    <xf numFmtId="0" fontId="2" fillId="0" borderId="19"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19" xfId="0" applyFont="1" applyBorder="1" applyAlignment="1">
      <alignment wrapText="1"/>
    </xf>
    <xf numFmtId="0" fontId="2" fillId="0" borderId="12" xfId="0" applyFont="1" applyBorder="1" applyAlignment="1">
      <alignment wrapText="1"/>
    </xf>
    <xf numFmtId="0" fontId="0" fillId="0" borderId="1" xfId="0" applyBorder="1" applyAlignment="1">
      <alignment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22" fillId="0" borderId="19"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0" fillId="0" borderId="14" xfId="0" applyBorder="1" applyAlignment="1">
      <alignment horizontal="center" vertical="center"/>
    </xf>
    <xf numFmtId="14" fontId="2" fillId="0" borderId="16" xfId="0" applyNumberFormat="1" applyFont="1" applyFill="1" applyBorder="1" applyAlignment="1">
      <alignment horizontal="left" wrapText="1"/>
    </xf>
    <xf numFmtId="0" fontId="0" fillId="0" borderId="16" xfId="0" applyFill="1" applyBorder="1" applyAlignment="1">
      <alignment wrapText="1"/>
    </xf>
    <xf numFmtId="0" fontId="0" fillId="0" borderId="18" xfId="0" applyFill="1" applyBorder="1" applyAlignment="1">
      <alignment wrapText="1"/>
    </xf>
    <xf numFmtId="0" fontId="0" fillId="0" borderId="12" xfId="0" applyBorder="1" applyAlignment="1">
      <alignment wrapText="1"/>
    </xf>
    <xf numFmtId="42" fontId="2" fillId="0" borderId="0" xfId="49" applyFont="1" applyBorder="1"/>
    <xf numFmtId="3" fontId="24" fillId="0" borderId="24" xfId="0" applyNumberFormat="1" applyFont="1" applyBorder="1" applyAlignment="1">
      <alignment horizontal="center" vertical="center" wrapText="1"/>
    </xf>
    <xf numFmtId="0" fontId="26" fillId="2" borderId="2" xfId="0" applyFont="1" applyFill="1" applyBorder="1" applyAlignment="1">
      <alignment horizontal="center" vertical="center" wrapText="1"/>
    </xf>
    <xf numFmtId="14" fontId="24" fillId="2" borderId="24" xfId="0" applyNumberFormat="1" applyFont="1" applyFill="1" applyBorder="1" applyAlignment="1">
      <alignment horizontal="center" vertical="center" wrapText="1"/>
    </xf>
    <xf numFmtId="42" fontId="24" fillId="26" borderId="24" xfId="49" applyFont="1" applyFill="1" applyBorder="1" applyAlignment="1" applyProtection="1">
      <alignment vertical="center"/>
      <protection locked="0"/>
    </xf>
  </cellXfs>
  <cellStyles count="50">
    <cellStyle name="20% - Énfasis1 2" xfId="2"/>
    <cellStyle name="20% - Énfasis2 2" xfId="3"/>
    <cellStyle name="20% - Énfasis3 2" xfId="4"/>
    <cellStyle name="20% - Énfasis4 2" xfId="5"/>
    <cellStyle name="20% - Énfasis5 2" xfId="6"/>
    <cellStyle name="20% - Énfasis6 2" xfId="7"/>
    <cellStyle name="40% - Énfasis1 2" xfId="8"/>
    <cellStyle name="40% - Énfasis2 2" xfId="9"/>
    <cellStyle name="40% - Énfasis3 2" xfId="10"/>
    <cellStyle name="40% - Énfasis4 2" xfId="11"/>
    <cellStyle name="40% - Énfasis5 2" xfId="12"/>
    <cellStyle name="40% - Énfasis6 2" xfId="13"/>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Incorrecto 2" xfId="32"/>
    <cellStyle name="Millares [0] 2" xfId="48"/>
    <cellStyle name="Millares 2" xfId="33"/>
    <cellStyle name="Moneda [0]" xfId="49" builtinId="7"/>
    <cellStyle name="Moneda [0] 2" xfId="1"/>
    <cellStyle name="Moneda 2" xfId="47"/>
    <cellStyle name="Moneda 3" xfId="44"/>
    <cellStyle name="Neutral 2" xfId="34"/>
    <cellStyle name="Normal" xfId="0" builtinId="0"/>
    <cellStyle name="Normal 2" xfId="35"/>
    <cellStyle name="Normal 3" xfId="45"/>
    <cellStyle name="Normal 4" xfId="46"/>
    <cellStyle name="Notas 2" xfId="36"/>
    <cellStyle name="Salida 2" xfId="37"/>
    <cellStyle name="Texto de advertencia 2" xfId="38"/>
    <cellStyle name="Texto explicativo 2" xfId="39"/>
    <cellStyle name="Título 2 2" xfId="40"/>
    <cellStyle name="Título 3 2" xfId="41"/>
    <cellStyle name="Título 4" xfId="42"/>
    <cellStyle name="Total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44824</xdr:colOff>
      <xdr:row>1</xdr:row>
      <xdr:rowOff>0</xdr:rowOff>
    </xdr:from>
    <xdr:to>
      <xdr:col>24</xdr:col>
      <xdr:colOff>1355911</xdr:colOff>
      <xdr:row>1</xdr:row>
      <xdr:rowOff>1692088</xdr:rowOff>
    </xdr:to>
    <xdr:sp macro="" textlink="">
      <xdr:nvSpPr>
        <xdr:cNvPr id="8" name="Rectángulo 7">
          <a:extLst>
            <a:ext uri="{FF2B5EF4-FFF2-40B4-BE49-F238E27FC236}">
              <a16:creationId xmlns:a16="http://schemas.microsoft.com/office/drawing/2014/main" id="{0F3E9803-33AC-47F6-8997-C5294E78CFD2}"/>
            </a:ext>
          </a:extLst>
        </xdr:cNvPr>
        <xdr:cNvSpPr>
          <a:spLocks noChangeArrowheads="1"/>
        </xdr:cNvSpPr>
      </xdr:nvSpPr>
      <xdr:spPr bwMode="auto">
        <a:xfrm>
          <a:off x="44824" y="0"/>
          <a:ext cx="36632962" cy="1692088"/>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926820</xdr:colOff>
      <xdr:row>1</xdr:row>
      <xdr:rowOff>1309830</xdr:rowOff>
    </xdr:to>
    <xdr:pic>
      <xdr:nvPicPr>
        <xdr:cNvPr id="7" name="Imagen 18">
          <a:extLst>
            <a:ext uri="{FF2B5EF4-FFF2-40B4-BE49-F238E27FC236}">
              <a16:creationId xmlns:a16="http://schemas.microsoft.com/office/drawing/2014/main" id="{E6727ED0-AB02-4F04-83A0-A745D0602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0059"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56030</xdr:colOff>
      <xdr:row>1</xdr:row>
      <xdr:rowOff>403412</xdr:rowOff>
    </xdr:from>
    <xdr:to>
      <xdr:col>24</xdr:col>
      <xdr:colOff>607921</xdr:colOff>
      <xdr:row>1</xdr:row>
      <xdr:rowOff>1165412</xdr:rowOff>
    </xdr:to>
    <xdr:pic>
      <xdr:nvPicPr>
        <xdr:cNvPr id="6" name="Imagen 17">
          <a:extLst>
            <a:ext uri="{FF2B5EF4-FFF2-40B4-BE49-F238E27FC236}">
              <a16:creationId xmlns:a16="http://schemas.microsoft.com/office/drawing/2014/main" id="{AB07245C-C001-4574-ADEC-1BD12F9B81FC}"/>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28787912" y="403412"/>
          <a:ext cx="2190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190500</xdr:rowOff>
    </xdr:from>
    <xdr:to>
      <xdr:col>25</xdr:col>
      <xdr:colOff>2810976</xdr:colOff>
      <xdr:row>1</xdr:row>
      <xdr:rowOff>1712799</xdr:rowOff>
    </xdr:to>
    <xdr:sp macro="" textlink="">
      <xdr:nvSpPr>
        <xdr:cNvPr id="5" name="Rectángulo 4">
          <a:extLst>
            <a:ext uri="{FF2B5EF4-FFF2-40B4-BE49-F238E27FC236}">
              <a16:creationId xmlns:a16="http://schemas.microsoft.com/office/drawing/2014/main" id="{AE920726-CA2A-42ED-AE85-A04E3ACB1DF2}"/>
            </a:ext>
          </a:extLst>
        </xdr:cNvPr>
        <xdr:cNvSpPr>
          <a:spLocks noChangeArrowheads="1"/>
        </xdr:cNvSpPr>
      </xdr:nvSpPr>
      <xdr:spPr bwMode="auto">
        <a:xfrm>
          <a:off x="0" y="190500"/>
          <a:ext cx="38937940" cy="1726406"/>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564776</xdr:colOff>
      <xdr:row>1</xdr:row>
      <xdr:rowOff>1309830</xdr:rowOff>
    </xdr:to>
    <xdr:pic>
      <xdr:nvPicPr>
        <xdr:cNvPr id="6" name="Imagen 18">
          <a:extLst>
            <a:ext uri="{FF2B5EF4-FFF2-40B4-BE49-F238E27FC236}">
              <a16:creationId xmlns:a16="http://schemas.microsoft.com/office/drawing/2014/main" id="{3A7FC110-268C-4C8A-B450-77BD0C1172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2300"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210812</xdr:colOff>
      <xdr:row>1</xdr:row>
      <xdr:rowOff>522475</xdr:rowOff>
    </xdr:from>
    <xdr:to>
      <xdr:col>25</xdr:col>
      <xdr:colOff>2398621</xdr:colOff>
      <xdr:row>1</xdr:row>
      <xdr:rowOff>1284475</xdr:rowOff>
    </xdr:to>
    <xdr:pic>
      <xdr:nvPicPr>
        <xdr:cNvPr id="7" name="Imagen 17">
          <a:extLst>
            <a:ext uri="{FF2B5EF4-FFF2-40B4-BE49-F238E27FC236}">
              <a16:creationId xmlns:a16="http://schemas.microsoft.com/office/drawing/2014/main" id="{665FD5B9-A841-4280-A8BE-5161039FB897}"/>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35131843" y="522475"/>
          <a:ext cx="2187809"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zoomScale="80" zoomScaleNormal="80" workbookViewId="0">
      <pane ySplit="8" topLeftCell="A11" activePane="bottomLeft" state="frozen"/>
      <selection pane="bottomLeft" activeCell="P16" sqref="P16"/>
    </sheetView>
  </sheetViews>
  <sheetFormatPr baseColWidth="10" defaultColWidth="11.42578125" defaultRowHeight="15" x14ac:dyDescent="0.25"/>
  <cols>
    <col min="1" max="2" width="19.28515625" style="1" customWidth="1"/>
    <col min="3" max="3" width="24.7109375" style="1" customWidth="1"/>
    <col min="4" max="4" width="21.7109375" style="1" customWidth="1"/>
    <col min="5" max="5" width="22.28515625" style="1" customWidth="1"/>
    <col min="6" max="6" width="36" style="3" customWidth="1"/>
    <col min="7" max="7" width="19.28515625" style="1" customWidth="1"/>
    <col min="8" max="8" width="17.28515625" style="1" customWidth="1"/>
    <col min="9" max="9" width="71.42578125" style="1" customWidth="1"/>
    <col min="10" max="10" width="18.7109375" style="4" customWidth="1"/>
    <col min="11" max="11" width="16.42578125" style="4" customWidth="1"/>
    <col min="12" max="12" width="17.28515625" style="4" customWidth="1"/>
    <col min="13" max="13" width="15" style="1" customWidth="1"/>
    <col min="14" max="14" width="22" style="1" customWidth="1"/>
    <col min="15" max="15" width="19.85546875" style="1" customWidth="1"/>
    <col min="16" max="16" width="28.42578125" style="1" bestFit="1" customWidth="1"/>
    <col min="17" max="18" width="18.140625" style="1" customWidth="1"/>
    <col min="19" max="19" width="18.85546875" style="1" customWidth="1"/>
    <col min="20" max="20" width="24.85546875" style="1" bestFit="1" customWidth="1"/>
    <col min="21" max="21" width="18.140625" style="1" customWidth="1"/>
    <col min="22" max="22" width="25.140625" style="1" bestFit="1" customWidth="1"/>
    <col min="23" max="23" width="23.85546875" style="1" customWidth="1"/>
    <col min="24" max="24" width="24.42578125" style="1" bestFit="1" customWidth="1"/>
    <col min="25" max="25" width="21" style="1" customWidth="1"/>
    <col min="26" max="26" width="25" style="1" customWidth="1"/>
    <col min="27" max="16384" width="11.42578125" style="1"/>
  </cols>
  <sheetData>
    <row r="1" spans="1:26" ht="15.75" thickBot="1" x14ac:dyDescent="0.3"/>
    <row r="2" spans="1:26" ht="139.5" customHeight="1" x14ac:dyDescent="0.25">
      <c r="A2" s="76"/>
      <c r="B2" s="77"/>
      <c r="C2" s="77"/>
      <c r="D2" s="77"/>
      <c r="E2" s="77"/>
      <c r="F2" s="77"/>
      <c r="G2" s="77"/>
      <c r="H2" s="77"/>
      <c r="I2" s="77"/>
      <c r="J2" s="77"/>
      <c r="K2" s="77"/>
      <c r="L2" s="77"/>
      <c r="M2" s="77"/>
      <c r="N2" s="77"/>
      <c r="O2" s="77"/>
      <c r="P2" s="77"/>
      <c r="Q2" s="77"/>
      <c r="R2" s="77"/>
      <c r="S2" s="77"/>
      <c r="T2" s="77"/>
      <c r="U2" s="77"/>
      <c r="V2" s="77"/>
      <c r="W2" s="77"/>
      <c r="X2" s="77"/>
      <c r="Y2" s="78"/>
      <c r="Z2" s="7"/>
    </row>
    <row r="3" spans="1:26" ht="15.75" thickBot="1" x14ac:dyDescent="0.3">
      <c r="A3" s="10"/>
      <c r="B3" s="11"/>
      <c r="C3" s="11"/>
      <c r="D3" s="11"/>
      <c r="E3" s="11"/>
      <c r="F3" s="9"/>
      <c r="G3" s="7"/>
      <c r="H3" s="7"/>
      <c r="I3" s="7"/>
      <c r="J3" s="12"/>
      <c r="K3" s="97"/>
      <c r="L3" s="12"/>
      <c r="M3" s="7"/>
      <c r="N3" s="7"/>
      <c r="O3" s="7"/>
      <c r="P3" s="7"/>
      <c r="Q3" s="7"/>
      <c r="R3" s="7"/>
      <c r="S3" s="7"/>
      <c r="T3" s="7"/>
      <c r="U3" s="7"/>
      <c r="V3" s="7"/>
      <c r="W3" s="7"/>
      <c r="X3" s="7"/>
      <c r="Y3" s="13"/>
      <c r="Z3" s="7"/>
    </row>
    <row r="4" spans="1:26" ht="15.75" thickBot="1" x14ac:dyDescent="0.3">
      <c r="A4" s="79" t="s">
        <v>0</v>
      </c>
      <c r="B4" s="80"/>
      <c r="C4" s="81"/>
      <c r="D4" s="69" t="s">
        <v>66</v>
      </c>
      <c r="E4" s="72"/>
      <c r="F4" s="72"/>
      <c r="G4" s="72"/>
      <c r="H4" s="72"/>
      <c r="I4" s="72"/>
      <c r="J4" s="72"/>
      <c r="K4" s="72"/>
      <c r="L4" s="72"/>
      <c r="M4" s="72"/>
      <c r="N4" s="72"/>
      <c r="O4" s="72"/>
      <c r="P4" s="72"/>
      <c r="Q4" s="72"/>
      <c r="R4" s="72"/>
      <c r="S4" s="72"/>
      <c r="T4" s="72"/>
      <c r="U4" s="72"/>
      <c r="V4" s="72"/>
      <c r="W4" s="72"/>
      <c r="X4" s="72"/>
      <c r="Y4" s="71"/>
      <c r="Z4" s="8"/>
    </row>
    <row r="5" spans="1:26" ht="15.75" thickBot="1" x14ac:dyDescent="0.3">
      <c r="A5" s="79" t="s">
        <v>25</v>
      </c>
      <c r="B5" s="80"/>
      <c r="C5" s="81"/>
      <c r="D5" s="73">
        <v>44447</v>
      </c>
      <c r="E5" s="74"/>
      <c r="F5" s="74"/>
      <c r="G5" s="74"/>
      <c r="H5" s="74"/>
      <c r="I5" s="74"/>
      <c r="J5" s="74"/>
      <c r="K5" s="74"/>
      <c r="L5" s="74"/>
      <c r="M5" s="74"/>
      <c r="N5" s="74"/>
      <c r="O5" s="74"/>
      <c r="P5" s="74"/>
      <c r="Q5" s="74"/>
      <c r="R5" s="74"/>
      <c r="S5" s="74"/>
      <c r="T5" s="74"/>
      <c r="U5" s="74"/>
      <c r="V5" s="74"/>
      <c r="W5" s="74"/>
      <c r="X5" s="74"/>
      <c r="Y5" s="75"/>
      <c r="Z5" s="8"/>
    </row>
    <row r="6" spans="1:26" ht="15.75" customHeight="1" thickBot="1" x14ac:dyDescent="0.3">
      <c r="A6" s="69" t="s">
        <v>1</v>
      </c>
      <c r="B6" s="70"/>
      <c r="C6" s="71"/>
      <c r="D6" s="69" t="s">
        <v>28</v>
      </c>
      <c r="E6" s="72"/>
      <c r="F6" s="72"/>
      <c r="G6" s="72"/>
      <c r="H6" s="72"/>
      <c r="I6" s="72"/>
      <c r="J6" s="72"/>
      <c r="K6" s="72"/>
      <c r="L6" s="72"/>
      <c r="M6" s="72"/>
      <c r="N6" s="72"/>
      <c r="O6" s="72"/>
      <c r="P6" s="72"/>
      <c r="Q6" s="72"/>
      <c r="R6" s="72"/>
      <c r="S6" s="72"/>
      <c r="T6" s="72"/>
      <c r="U6" s="72"/>
      <c r="V6" s="72"/>
      <c r="W6" s="72"/>
      <c r="X6" s="72"/>
      <c r="Y6" s="71"/>
      <c r="Z6" s="9"/>
    </row>
    <row r="7" spans="1:26" ht="15.75" thickBot="1" x14ac:dyDescent="0.3">
      <c r="A7" s="14"/>
      <c r="B7" s="7"/>
      <c r="C7" s="7"/>
      <c r="D7" s="7"/>
      <c r="E7" s="7"/>
      <c r="F7" s="9"/>
      <c r="G7" s="7"/>
      <c r="H7" s="7"/>
      <c r="I7" s="7"/>
      <c r="J7" s="12"/>
      <c r="K7" s="12"/>
      <c r="L7" s="12"/>
      <c r="M7" s="7"/>
      <c r="N7" s="7"/>
      <c r="O7" s="7"/>
      <c r="P7" s="7"/>
      <c r="Q7" s="7"/>
      <c r="R7" s="7"/>
      <c r="S7" s="7"/>
      <c r="T7" s="7"/>
      <c r="U7" s="7"/>
      <c r="V7" s="7"/>
      <c r="W7" s="7"/>
      <c r="X7" s="7"/>
      <c r="Y7" s="13"/>
    </row>
    <row r="8" spans="1:26" s="15" customFormat="1" ht="84.95" customHeight="1" thickBot="1" x14ac:dyDescent="0.3">
      <c r="A8" s="17" t="s">
        <v>39</v>
      </c>
      <c r="B8" s="17" t="s">
        <v>2</v>
      </c>
      <c r="C8" s="18" t="s">
        <v>3</v>
      </c>
      <c r="D8" s="18" t="s">
        <v>4</v>
      </c>
      <c r="E8" s="18" t="s">
        <v>5</v>
      </c>
      <c r="F8" s="18" t="s">
        <v>6</v>
      </c>
      <c r="G8" s="18" t="s">
        <v>7</v>
      </c>
      <c r="H8" s="18" t="s">
        <v>8</v>
      </c>
      <c r="I8" s="18" t="s">
        <v>9</v>
      </c>
      <c r="J8" s="19" t="s">
        <v>10</v>
      </c>
      <c r="K8" s="19" t="s">
        <v>11</v>
      </c>
      <c r="L8" s="19" t="s">
        <v>12</v>
      </c>
      <c r="M8" s="18" t="s">
        <v>13</v>
      </c>
      <c r="N8" s="20" t="s">
        <v>14</v>
      </c>
      <c r="O8" s="17" t="s">
        <v>15</v>
      </c>
      <c r="P8" s="18" t="s">
        <v>16</v>
      </c>
      <c r="Q8" s="18" t="s">
        <v>17</v>
      </c>
      <c r="R8" s="18" t="s">
        <v>45</v>
      </c>
      <c r="S8" s="18" t="s">
        <v>18</v>
      </c>
      <c r="T8" s="18" t="s">
        <v>19</v>
      </c>
      <c r="U8" s="18" t="s">
        <v>20</v>
      </c>
      <c r="V8" s="18" t="s">
        <v>21</v>
      </c>
      <c r="W8" s="18" t="s">
        <v>22</v>
      </c>
      <c r="X8" s="18" t="s">
        <v>23</v>
      </c>
      <c r="Y8" s="18" t="s">
        <v>24</v>
      </c>
    </row>
    <row r="9" spans="1:26" ht="38.25" x14ac:dyDescent="0.25">
      <c r="A9" s="21" t="s">
        <v>68</v>
      </c>
      <c r="B9" s="35" t="s">
        <v>79</v>
      </c>
      <c r="C9" s="36" t="s">
        <v>62</v>
      </c>
      <c r="D9" s="36" t="s">
        <v>37</v>
      </c>
      <c r="E9" s="36" t="s">
        <v>32</v>
      </c>
      <c r="F9" s="22" t="s">
        <v>92</v>
      </c>
      <c r="G9" s="37" t="s">
        <v>93</v>
      </c>
      <c r="H9" s="36" t="s">
        <v>125</v>
      </c>
      <c r="I9" s="67" t="s">
        <v>112</v>
      </c>
      <c r="J9" s="39">
        <v>44410</v>
      </c>
      <c r="K9" s="40">
        <v>44432</v>
      </c>
      <c r="L9" s="41">
        <v>44515</v>
      </c>
      <c r="M9" s="42">
        <v>136559708</v>
      </c>
      <c r="N9" s="42" t="s">
        <v>34</v>
      </c>
      <c r="O9" s="36" t="s">
        <v>185</v>
      </c>
      <c r="P9" s="36" t="s">
        <v>127</v>
      </c>
      <c r="Q9" s="23"/>
      <c r="R9" s="23"/>
      <c r="S9" s="23"/>
      <c r="T9" s="23"/>
      <c r="U9" s="36" t="s">
        <v>26</v>
      </c>
      <c r="V9" s="43" t="s">
        <v>63</v>
      </c>
      <c r="W9" s="43" t="s">
        <v>64</v>
      </c>
      <c r="X9" s="36" t="s">
        <v>63</v>
      </c>
      <c r="Y9" s="44" t="s">
        <v>33</v>
      </c>
    </row>
    <row r="10" spans="1:26" ht="66.75" customHeight="1" x14ac:dyDescent="0.25">
      <c r="A10" s="21" t="s">
        <v>69</v>
      </c>
      <c r="B10" s="35" t="s">
        <v>80</v>
      </c>
      <c r="C10" s="36" t="s">
        <v>62</v>
      </c>
      <c r="D10" s="36" t="s">
        <v>37</v>
      </c>
      <c r="E10" s="36" t="s">
        <v>32</v>
      </c>
      <c r="F10" s="22" t="s">
        <v>94</v>
      </c>
      <c r="G10" s="37" t="s">
        <v>95</v>
      </c>
      <c r="H10" s="36" t="s">
        <v>126</v>
      </c>
      <c r="I10" s="67" t="s">
        <v>113</v>
      </c>
      <c r="J10" s="39">
        <v>44410</v>
      </c>
      <c r="K10" s="40"/>
      <c r="L10" s="41">
        <v>44515</v>
      </c>
      <c r="M10" s="42">
        <v>184554471</v>
      </c>
      <c r="N10" s="42" t="s">
        <v>34</v>
      </c>
      <c r="O10" s="36" t="s">
        <v>186</v>
      </c>
      <c r="P10" s="36" t="s">
        <v>128</v>
      </c>
      <c r="Q10" s="23"/>
      <c r="R10" s="23"/>
      <c r="S10" s="23"/>
      <c r="T10" s="23"/>
      <c r="U10" s="36"/>
      <c r="V10" s="43" t="s">
        <v>63</v>
      </c>
      <c r="W10" s="43" t="s">
        <v>64</v>
      </c>
      <c r="X10" s="36" t="s">
        <v>63</v>
      </c>
      <c r="Y10" s="44" t="s">
        <v>33</v>
      </c>
    </row>
    <row r="11" spans="1:26" ht="25.5" x14ac:dyDescent="0.25">
      <c r="A11" s="21" t="s">
        <v>70</v>
      </c>
      <c r="B11" s="35" t="s">
        <v>81</v>
      </c>
      <c r="C11" s="36" t="s">
        <v>30</v>
      </c>
      <c r="D11" s="36" t="s">
        <v>31</v>
      </c>
      <c r="E11" s="36" t="s">
        <v>32</v>
      </c>
      <c r="F11" s="22" t="s">
        <v>96</v>
      </c>
      <c r="G11" s="37">
        <v>40215446</v>
      </c>
      <c r="H11" s="36" t="s">
        <v>38</v>
      </c>
      <c r="I11" s="67" t="s">
        <v>114</v>
      </c>
      <c r="J11" s="41">
        <v>44410</v>
      </c>
      <c r="K11" s="41">
        <v>44411</v>
      </c>
      <c r="L11" s="41">
        <v>44530</v>
      </c>
      <c r="M11" s="42">
        <v>18133267</v>
      </c>
      <c r="N11" s="42">
        <v>4459000</v>
      </c>
      <c r="O11" s="36" t="s">
        <v>187</v>
      </c>
      <c r="P11" s="36" t="s">
        <v>129</v>
      </c>
      <c r="Q11" s="23"/>
      <c r="R11" s="23"/>
      <c r="S11" s="23"/>
      <c r="T11" s="23"/>
      <c r="U11" s="36" t="s">
        <v>26</v>
      </c>
      <c r="V11" s="43" t="s">
        <v>63</v>
      </c>
      <c r="W11" s="36" t="s">
        <v>64</v>
      </c>
      <c r="X11" s="36" t="s">
        <v>63</v>
      </c>
      <c r="Y11" s="44" t="s">
        <v>33</v>
      </c>
    </row>
    <row r="12" spans="1:26" ht="25.5" x14ac:dyDescent="0.25">
      <c r="A12" s="21" t="s">
        <v>71</v>
      </c>
      <c r="B12" s="35" t="s">
        <v>82</v>
      </c>
      <c r="C12" s="36" t="s">
        <v>30</v>
      </c>
      <c r="D12" s="36" t="s">
        <v>31</v>
      </c>
      <c r="E12" s="36" t="s">
        <v>32</v>
      </c>
      <c r="F12" s="22" t="s">
        <v>97</v>
      </c>
      <c r="G12" s="37">
        <v>33376570</v>
      </c>
      <c r="H12" s="36" t="s">
        <v>38</v>
      </c>
      <c r="I12" s="67" t="s">
        <v>115</v>
      </c>
      <c r="J12" s="39">
        <v>44410</v>
      </c>
      <c r="K12" s="40">
        <v>44411</v>
      </c>
      <c r="L12" s="41">
        <v>44530</v>
      </c>
      <c r="M12" s="42">
        <v>25616000</v>
      </c>
      <c r="N12" s="42">
        <v>6404000</v>
      </c>
      <c r="O12" s="36" t="s">
        <v>188</v>
      </c>
      <c r="P12" s="36" t="s">
        <v>130</v>
      </c>
      <c r="Q12" s="23"/>
      <c r="R12" s="23"/>
      <c r="S12" s="23"/>
      <c r="T12" s="23"/>
      <c r="U12" s="36" t="s">
        <v>26</v>
      </c>
      <c r="V12" s="43" t="s">
        <v>57</v>
      </c>
      <c r="W12" s="43" t="s">
        <v>58</v>
      </c>
      <c r="X12" s="36" t="s">
        <v>61</v>
      </c>
      <c r="Y12" s="44" t="s">
        <v>33</v>
      </c>
    </row>
    <row r="13" spans="1:26" ht="25.5" x14ac:dyDescent="0.25">
      <c r="A13" s="21" t="s">
        <v>72</v>
      </c>
      <c r="B13" s="35" t="s">
        <v>83</v>
      </c>
      <c r="C13" s="36" t="s">
        <v>30</v>
      </c>
      <c r="D13" s="36" t="s">
        <v>31</v>
      </c>
      <c r="E13" s="36" t="s">
        <v>32</v>
      </c>
      <c r="F13" s="22" t="s">
        <v>98</v>
      </c>
      <c r="G13" s="37">
        <v>52963079</v>
      </c>
      <c r="H13" s="36" t="s">
        <v>38</v>
      </c>
      <c r="I13" s="67" t="s">
        <v>116</v>
      </c>
      <c r="J13" s="41">
        <v>44411</v>
      </c>
      <c r="K13" s="41">
        <v>44412</v>
      </c>
      <c r="L13" s="41">
        <v>44560</v>
      </c>
      <c r="M13" s="42">
        <v>30612365</v>
      </c>
      <c r="N13" s="42">
        <v>6122473</v>
      </c>
      <c r="O13" s="36" t="s">
        <v>189</v>
      </c>
      <c r="P13" s="36" t="s">
        <v>131</v>
      </c>
      <c r="Q13" s="23"/>
      <c r="R13" s="23"/>
      <c r="S13" s="23"/>
      <c r="T13" s="23"/>
      <c r="U13" s="36" t="s">
        <v>26</v>
      </c>
      <c r="V13" s="43" t="s">
        <v>41</v>
      </c>
      <c r="W13" s="36" t="s">
        <v>48</v>
      </c>
      <c r="X13" s="36" t="s">
        <v>41</v>
      </c>
      <c r="Y13" s="44" t="s">
        <v>33</v>
      </c>
    </row>
    <row r="14" spans="1:26" ht="33" customHeight="1" x14ac:dyDescent="0.25">
      <c r="A14" s="21" t="s">
        <v>73</v>
      </c>
      <c r="B14" s="35" t="s">
        <v>84</v>
      </c>
      <c r="C14" s="36" t="s">
        <v>30</v>
      </c>
      <c r="D14" s="36" t="s">
        <v>31</v>
      </c>
      <c r="E14" s="36" t="s">
        <v>32</v>
      </c>
      <c r="F14" s="22" t="s">
        <v>99</v>
      </c>
      <c r="G14" s="37">
        <v>1023900446</v>
      </c>
      <c r="H14" s="36" t="s">
        <v>38</v>
      </c>
      <c r="I14" s="35" t="s">
        <v>117</v>
      </c>
      <c r="J14" s="39">
        <v>44412</v>
      </c>
      <c r="K14" s="40">
        <v>44414</v>
      </c>
      <c r="L14" s="41">
        <v>44560</v>
      </c>
      <c r="M14" s="42">
        <v>34069700</v>
      </c>
      <c r="N14" s="42">
        <v>6953000</v>
      </c>
      <c r="O14" s="36" t="s">
        <v>190</v>
      </c>
      <c r="P14" s="36" t="s">
        <v>132</v>
      </c>
      <c r="Q14" s="23"/>
      <c r="R14" s="23"/>
      <c r="S14" s="23"/>
      <c r="T14" s="23"/>
      <c r="U14" s="36" t="s">
        <v>26</v>
      </c>
      <c r="V14" s="43" t="s">
        <v>59</v>
      </c>
      <c r="W14" s="43" t="s">
        <v>60</v>
      </c>
      <c r="X14" s="36" t="s">
        <v>59</v>
      </c>
      <c r="Y14" s="44" t="s">
        <v>33</v>
      </c>
    </row>
    <row r="15" spans="1:26" ht="33" customHeight="1" x14ac:dyDescent="0.25">
      <c r="A15" s="21" t="s">
        <v>46</v>
      </c>
      <c r="B15" s="35" t="s">
        <v>85</v>
      </c>
      <c r="C15" s="36" t="s">
        <v>30</v>
      </c>
      <c r="D15" s="36" t="s">
        <v>37</v>
      </c>
      <c r="E15" s="36" t="s">
        <v>47</v>
      </c>
      <c r="F15" s="22" t="s">
        <v>100</v>
      </c>
      <c r="G15" s="37" t="s">
        <v>101</v>
      </c>
      <c r="H15" s="36" t="s">
        <v>38</v>
      </c>
      <c r="I15" s="99" t="s">
        <v>118</v>
      </c>
      <c r="J15" s="39">
        <v>44412</v>
      </c>
      <c r="K15" s="40">
        <v>44420</v>
      </c>
      <c r="L15" s="41">
        <v>44439</v>
      </c>
      <c r="M15" s="42">
        <v>5194040.72</v>
      </c>
      <c r="N15" s="42" t="s">
        <v>34</v>
      </c>
      <c r="O15" s="36" t="s">
        <v>191</v>
      </c>
      <c r="P15" s="36" t="s">
        <v>133</v>
      </c>
      <c r="Q15" s="23"/>
      <c r="R15" s="23"/>
      <c r="S15" s="23"/>
      <c r="T15" s="23"/>
      <c r="U15" s="36" t="s">
        <v>26</v>
      </c>
      <c r="V15" s="43" t="s">
        <v>42</v>
      </c>
      <c r="W15" s="43" t="s">
        <v>43</v>
      </c>
      <c r="X15" s="36" t="s">
        <v>42</v>
      </c>
      <c r="Y15" s="44" t="s">
        <v>33</v>
      </c>
    </row>
    <row r="16" spans="1:26" ht="25.5" x14ac:dyDescent="0.25">
      <c r="A16" s="21" t="s">
        <v>74</v>
      </c>
      <c r="B16" s="35" t="s">
        <v>86</v>
      </c>
      <c r="C16" s="36" t="s">
        <v>30</v>
      </c>
      <c r="D16" s="36" t="s">
        <v>31</v>
      </c>
      <c r="E16" s="36" t="s">
        <v>32</v>
      </c>
      <c r="F16" s="22" t="s">
        <v>102</v>
      </c>
      <c r="G16" s="37">
        <v>79290485</v>
      </c>
      <c r="H16" s="36" t="s">
        <v>38</v>
      </c>
      <c r="I16" s="35" t="s">
        <v>119</v>
      </c>
      <c r="J16" s="41">
        <v>44417</v>
      </c>
      <c r="K16" s="41">
        <v>44418</v>
      </c>
      <c r="L16" s="41">
        <v>44550</v>
      </c>
      <c r="M16" s="42">
        <v>42150000</v>
      </c>
      <c r="N16" s="42">
        <v>8122500</v>
      </c>
      <c r="O16" s="36" t="s">
        <v>192</v>
      </c>
      <c r="P16" s="36" t="s">
        <v>134</v>
      </c>
      <c r="Q16" s="23"/>
      <c r="R16" s="23"/>
      <c r="S16" s="23"/>
      <c r="T16" s="23"/>
      <c r="U16" s="36" t="s">
        <v>26</v>
      </c>
      <c r="V16" s="43" t="s">
        <v>41</v>
      </c>
      <c r="W16" s="36" t="s">
        <v>48</v>
      </c>
      <c r="X16" s="36" t="s">
        <v>41</v>
      </c>
      <c r="Y16" s="44" t="s">
        <v>33</v>
      </c>
    </row>
    <row r="17" spans="1:25" ht="25.5" x14ac:dyDescent="0.25">
      <c r="A17" s="21" t="s">
        <v>75</v>
      </c>
      <c r="B17" s="35" t="s">
        <v>87</v>
      </c>
      <c r="C17" s="36" t="s">
        <v>30</v>
      </c>
      <c r="D17" s="36" t="s">
        <v>37</v>
      </c>
      <c r="E17" s="36" t="s">
        <v>32</v>
      </c>
      <c r="F17" s="22" t="s">
        <v>103</v>
      </c>
      <c r="G17" s="37" t="s">
        <v>104</v>
      </c>
      <c r="H17" s="36" t="s">
        <v>38</v>
      </c>
      <c r="I17" s="35" t="s">
        <v>120</v>
      </c>
      <c r="J17" s="39">
        <v>44418</v>
      </c>
      <c r="K17" s="40">
        <v>44426</v>
      </c>
      <c r="L17" s="41">
        <v>44547</v>
      </c>
      <c r="M17" s="42">
        <v>232227000</v>
      </c>
      <c r="N17" s="42" t="s">
        <v>34</v>
      </c>
      <c r="O17" s="36" t="s">
        <v>193</v>
      </c>
      <c r="P17" s="36" t="s">
        <v>135</v>
      </c>
      <c r="Q17" s="23"/>
      <c r="R17" s="23"/>
      <c r="S17" s="23"/>
      <c r="T17" s="23"/>
      <c r="U17" s="36" t="s">
        <v>26</v>
      </c>
      <c r="V17" s="43" t="s">
        <v>35</v>
      </c>
      <c r="W17" s="43" t="s">
        <v>36</v>
      </c>
      <c r="X17" s="36" t="s">
        <v>35</v>
      </c>
      <c r="Y17" s="44" t="s">
        <v>33</v>
      </c>
    </row>
    <row r="18" spans="1:25" ht="25.5" x14ac:dyDescent="0.25">
      <c r="A18" s="21" t="s">
        <v>76</v>
      </c>
      <c r="B18" s="35" t="s">
        <v>88</v>
      </c>
      <c r="C18" s="36" t="s">
        <v>30</v>
      </c>
      <c r="D18" s="36" t="s">
        <v>37</v>
      </c>
      <c r="E18" s="36" t="s">
        <v>40</v>
      </c>
      <c r="F18" s="22" t="s">
        <v>105</v>
      </c>
      <c r="G18" s="37" t="s">
        <v>106</v>
      </c>
      <c r="H18" s="36" t="s">
        <v>38</v>
      </c>
      <c r="I18" s="35" t="s">
        <v>121</v>
      </c>
      <c r="J18" s="41">
        <v>44428</v>
      </c>
      <c r="K18" s="41">
        <v>44428</v>
      </c>
      <c r="L18" s="41">
        <v>44793</v>
      </c>
      <c r="M18" s="42">
        <v>2970000</v>
      </c>
      <c r="N18" s="42" t="s">
        <v>34</v>
      </c>
      <c r="O18" s="36" t="s">
        <v>194</v>
      </c>
      <c r="P18" s="36" t="s">
        <v>136</v>
      </c>
      <c r="Q18" s="23"/>
      <c r="R18" s="23"/>
      <c r="S18" s="23"/>
      <c r="T18" s="23"/>
      <c r="U18" s="36" t="s">
        <v>26</v>
      </c>
      <c r="V18" s="43" t="s">
        <v>57</v>
      </c>
      <c r="W18" s="36" t="s">
        <v>58</v>
      </c>
      <c r="X18" s="36" t="s">
        <v>61</v>
      </c>
      <c r="Y18" s="44" t="s">
        <v>33</v>
      </c>
    </row>
    <row r="19" spans="1:25" ht="33" customHeight="1" x14ac:dyDescent="0.25">
      <c r="A19" s="21" t="s">
        <v>77</v>
      </c>
      <c r="B19" s="35" t="s">
        <v>89</v>
      </c>
      <c r="C19" s="36" t="s">
        <v>30</v>
      </c>
      <c r="D19" s="36" t="s">
        <v>31</v>
      </c>
      <c r="E19" s="36" t="s">
        <v>32</v>
      </c>
      <c r="F19" s="22" t="s">
        <v>107</v>
      </c>
      <c r="G19" s="37">
        <v>52522726</v>
      </c>
      <c r="H19" s="36" t="s">
        <v>38</v>
      </c>
      <c r="I19" s="35" t="s">
        <v>122</v>
      </c>
      <c r="J19" s="39">
        <v>44425</v>
      </c>
      <c r="K19" s="40">
        <v>44395</v>
      </c>
      <c r="L19" s="41">
        <v>44550</v>
      </c>
      <c r="M19" s="42">
        <v>33309509</v>
      </c>
      <c r="N19" s="42">
        <v>8058753</v>
      </c>
      <c r="O19" s="36" t="s">
        <v>195</v>
      </c>
      <c r="P19" s="36" t="s">
        <v>137</v>
      </c>
      <c r="Q19" s="23"/>
      <c r="R19" s="23"/>
      <c r="S19" s="23"/>
      <c r="T19" s="23"/>
      <c r="U19" s="36" t="s">
        <v>26</v>
      </c>
      <c r="V19" s="43" t="s">
        <v>57</v>
      </c>
      <c r="W19" s="43" t="s">
        <v>58</v>
      </c>
      <c r="X19" s="36" t="s">
        <v>61</v>
      </c>
      <c r="Y19" s="44" t="s">
        <v>33</v>
      </c>
    </row>
    <row r="20" spans="1:25" ht="33" customHeight="1" x14ac:dyDescent="0.25">
      <c r="A20" s="21" t="s">
        <v>78</v>
      </c>
      <c r="B20" s="35" t="s">
        <v>90</v>
      </c>
      <c r="C20" s="36" t="s">
        <v>30</v>
      </c>
      <c r="D20" s="36" t="s">
        <v>37</v>
      </c>
      <c r="E20" s="36" t="s">
        <v>40</v>
      </c>
      <c r="F20" s="22" t="s">
        <v>108</v>
      </c>
      <c r="G20" s="37" t="s">
        <v>109</v>
      </c>
      <c r="H20" s="36" t="s">
        <v>38</v>
      </c>
      <c r="I20" s="35" t="s">
        <v>123</v>
      </c>
      <c r="J20" s="39">
        <v>44439</v>
      </c>
      <c r="K20" s="40"/>
      <c r="L20" s="41">
        <v>44515</v>
      </c>
      <c r="M20" s="42">
        <v>8982000</v>
      </c>
      <c r="N20" s="42" t="s">
        <v>34</v>
      </c>
      <c r="O20" s="36"/>
      <c r="P20" s="36"/>
      <c r="Q20" s="23"/>
      <c r="R20" s="23"/>
      <c r="S20" s="23"/>
      <c r="T20" s="23"/>
      <c r="U20" s="36" t="s">
        <v>139</v>
      </c>
      <c r="V20" s="43" t="s">
        <v>49</v>
      </c>
      <c r="W20" s="43" t="s">
        <v>44</v>
      </c>
      <c r="X20" s="36" t="s">
        <v>49</v>
      </c>
      <c r="Y20" s="44" t="s">
        <v>33</v>
      </c>
    </row>
    <row r="21" spans="1:25" ht="39" thickBot="1" x14ac:dyDescent="0.3">
      <c r="A21" s="24" t="s">
        <v>46</v>
      </c>
      <c r="B21" s="45" t="s">
        <v>91</v>
      </c>
      <c r="C21" s="46" t="s">
        <v>30</v>
      </c>
      <c r="D21" s="46" t="s">
        <v>37</v>
      </c>
      <c r="E21" s="46" t="s">
        <v>47</v>
      </c>
      <c r="F21" s="25" t="s">
        <v>110</v>
      </c>
      <c r="G21" s="98" t="s">
        <v>111</v>
      </c>
      <c r="H21" s="46" t="s">
        <v>38</v>
      </c>
      <c r="I21" s="54" t="s">
        <v>124</v>
      </c>
      <c r="J21" s="47">
        <v>44434</v>
      </c>
      <c r="K21" s="47">
        <v>44440</v>
      </c>
      <c r="L21" s="47">
        <v>44560</v>
      </c>
      <c r="M21" s="48">
        <v>98948872</v>
      </c>
      <c r="N21" s="48" t="s">
        <v>34</v>
      </c>
      <c r="O21" s="46" t="s">
        <v>196</v>
      </c>
      <c r="P21" s="46" t="s">
        <v>138</v>
      </c>
      <c r="Q21" s="26"/>
      <c r="R21" s="26"/>
      <c r="S21" s="26"/>
      <c r="T21" s="26"/>
      <c r="U21" s="46" t="s">
        <v>140</v>
      </c>
      <c r="V21" s="49" t="s">
        <v>42</v>
      </c>
      <c r="W21" s="46" t="s">
        <v>43</v>
      </c>
      <c r="X21" s="46" t="s">
        <v>42</v>
      </c>
      <c r="Y21" s="50" t="s">
        <v>33</v>
      </c>
    </row>
  </sheetData>
  <mergeCells count="7">
    <mergeCell ref="A6:C6"/>
    <mergeCell ref="D4:Y4"/>
    <mergeCell ref="D6:Y6"/>
    <mergeCell ref="D5:Y5"/>
    <mergeCell ref="A2:Y2"/>
    <mergeCell ref="A4:C4"/>
    <mergeCell ref="A5:C5"/>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3"/>
  <sheetViews>
    <sheetView tabSelected="1" zoomScale="70" zoomScaleNormal="70" zoomScaleSheetLayoutView="50" workbookViewId="0">
      <selection activeCell="A15" sqref="A15"/>
    </sheetView>
  </sheetViews>
  <sheetFormatPr baseColWidth="10" defaultColWidth="11.42578125" defaultRowHeight="15" x14ac:dyDescent="0.25"/>
  <cols>
    <col min="1" max="1" width="22" style="5" customWidth="1"/>
    <col min="2" max="2" width="22" style="6" customWidth="1"/>
    <col min="3" max="4" width="22" style="2" customWidth="1"/>
    <col min="5" max="5" width="19.28515625" style="2" customWidth="1"/>
    <col min="6" max="6" width="36.42578125" style="2" customWidth="1"/>
    <col min="7" max="7" width="18.28515625" style="2" customWidth="1"/>
    <col min="8" max="8" width="14.42578125" style="2" customWidth="1"/>
    <col min="9" max="9" width="54.7109375" style="2" customWidth="1"/>
    <col min="10" max="10" width="20.28515625" style="2" customWidth="1"/>
    <col min="11" max="11" width="18.140625" style="2" customWidth="1"/>
    <col min="12" max="12" width="17.28515625" style="2" customWidth="1"/>
    <col min="13" max="13" width="16.42578125" style="2" customWidth="1"/>
    <col min="14" max="14" width="19.42578125" style="2" customWidth="1"/>
    <col min="15" max="16" width="22" style="2" customWidth="1"/>
    <col min="17" max="17" width="17.28515625" style="2" customWidth="1"/>
    <col min="18" max="18" width="18.7109375" style="2" customWidth="1"/>
    <col min="19" max="19" width="17.140625" style="2" customWidth="1"/>
    <col min="20" max="20" width="22" style="2" customWidth="1"/>
    <col min="21" max="21" width="18" style="2" customWidth="1"/>
    <col min="22" max="25" width="22" style="2" customWidth="1"/>
    <col min="26" max="26" width="42.7109375" style="2" bestFit="1" customWidth="1"/>
    <col min="27" max="16384" width="11.42578125" style="2"/>
  </cols>
  <sheetData>
    <row r="1" spans="1:26" ht="15.75" thickBot="1" x14ac:dyDescent="0.3">
      <c r="A1" s="6"/>
    </row>
    <row r="2" spans="1:26" s="1" customFormat="1" ht="139.5" customHeight="1" thickBot="1" x14ac:dyDescent="0.3">
      <c r="A2" s="90"/>
      <c r="B2" s="91"/>
      <c r="C2" s="91"/>
      <c r="D2" s="91"/>
      <c r="E2" s="91"/>
      <c r="F2" s="91"/>
      <c r="G2" s="91"/>
      <c r="H2" s="91"/>
      <c r="I2" s="91"/>
      <c r="J2" s="91"/>
      <c r="K2" s="91"/>
      <c r="L2" s="91"/>
      <c r="M2" s="91"/>
      <c r="N2" s="91"/>
      <c r="O2" s="91"/>
      <c r="P2" s="91"/>
      <c r="Q2" s="91"/>
      <c r="R2" s="91"/>
      <c r="S2" s="91"/>
      <c r="T2" s="91"/>
      <c r="U2" s="91"/>
      <c r="V2" s="91"/>
      <c r="W2" s="91"/>
      <c r="X2" s="91"/>
      <c r="Y2" s="91"/>
      <c r="Z2" s="92"/>
    </row>
    <row r="3" spans="1:26" s="1" customFormat="1" ht="15.75" thickBot="1" x14ac:dyDescent="0.3">
      <c r="A3" s="32"/>
      <c r="B3" s="33"/>
      <c r="C3" s="33"/>
      <c r="D3" s="33"/>
      <c r="E3" s="33"/>
      <c r="F3" s="33"/>
      <c r="G3" s="33"/>
      <c r="H3" s="33"/>
      <c r="I3" s="33"/>
      <c r="J3" s="33"/>
      <c r="K3" s="33"/>
      <c r="L3" s="33"/>
      <c r="M3" s="33"/>
      <c r="N3" s="33"/>
      <c r="O3" s="33"/>
      <c r="P3" s="33"/>
      <c r="Q3" s="33"/>
      <c r="R3" s="33"/>
      <c r="S3" s="33"/>
      <c r="T3" s="33"/>
      <c r="U3" s="33"/>
      <c r="V3" s="33"/>
      <c r="W3" s="33"/>
      <c r="X3" s="33"/>
      <c r="Y3" s="33"/>
      <c r="Z3" s="34"/>
    </row>
    <row r="4" spans="1:26" s="1" customFormat="1" ht="15.75" thickBot="1" x14ac:dyDescent="0.3">
      <c r="A4" s="79" t="s">
        <v>0</v>
      </c>
      <c r="B4" s="80"/>
      <c r="C4" s="81"/>
      <c r="D4" s="69" t="s">
        <v>67</v>
      </c>
      <c r="E4" s="72"/>
      <c r="F4" s="72"/>
      <c r="G4" s="72"/>
      <c r="H4" s="72"/>
      <c r="I4" s="72"/>
      <c r="J4" s="72"/>
      <c r="K4" s="72"/>
      <c r="L4" s="72"/>
      <c r="M4" s="72"/>
      <c r="N4" s="72"/>
      <c r="O4" s="72"/>
      <c r="P4" s="72"/>
      <c r="Q4" s="72"/>
      <c r="R4" s="72"/>
      <c r="S4" s="72"/>
      <c r="T4" s="72"/>
      <c r="U4" s="72"/>
      <c r="V4" s="72"/>
      <c r="W4" s="72"/>
      <c r="X4" s="72"/>
      <c r="Y4" s="72"/>
      <c r="Z4" s="71"/>
    </row>
    <row r="5" spans="1:26" s="1" customFormat="1" ht="15.75" thickBot="1" x14ac:dyDescent="0.3">
      <c r="A5" s="79" t="s">
        <v>25</v>
      </c>
      <c r="B5" s="80"/>
      <c r="C5" s="81"/>
      <c r="D5" s="93">
        <v>44448</v>
      </c>
      <c r="E5" s="94"/>
      <c r="F5" s="94"/>
      <c r="G5" s="94"/>
      <c r="H5" s="94"/>
      <c r="I5" s="94"/>
      <c r="J5" s="94"/>
      <c r="K5" s="94"/>
      <c r="L5" s="94"/>
      <c r="M5" s="94"/>
      <c r="N5" s="94"/>
      <c r="O5" s="94"/>
      <c r="P5" s="94"/>
      <c r="Q5" s="94"/>
      <c r="R5" s="94"/>
      <c r="S5" s="94"/>
      <c r="T5" s="94"/>
      <c r="U5" s="94"/>
      <c r="V5" s="94"/>
      <c r="W5" s="94"/>
      <c r="X5" s="94"/>
      <c r="Y5" s="94"/>
      <c r="Z5" s="95"/>
    </row>
    <row r="6" spans="1:26" s="1" customFormat="1" ht="15.75" thickBot="1" x14ac:dyDescent="0.3">
      <c r="A6" s="69" t="s">
        <v>1</v>
      </c>
      <c r="B6" s="70"/>
      <c r="C6" s="71"/>
      <c r="D6" s="80" t="s">
        <v>28</v>
      </c>
      <c r="E6" s="96"/>
      <c r="F6" s="96"/>
      <c r="G6" s="96"/>
      <c r="H6" s="96"/>
      <c r="I6" s="96"/>
      <c r="J6" s="96"/>
      <c r="K6" s="96"/>
      <c r="L6" s="96"/>
      <c r="M6" s="96"/>
      <c r="N6" s="96"/>
      <c r="O6" s="96"/>
      <c r="P6" s="96"/>
      <c r="Q6" s="96"/>
      <c r="R6" s="96"/>
      <c r="S6" s="96"/>
      <c r="T6" s="96"/>
      <c r="U6" s="96"/>
      <c r="V6" s="96"/>
      <c r="W6" s="96"/>
      <c r="X6" s="96"/>
      <c r="Y6" s="96"/>
      <c r="Z6" s="81"/>
    </row>
    <row r="7" spans="1:26" s="1" customFormat="1" ht="15.75" thickBot="1" x14ac:dyDescent="0.3">
      <c r="A7" s="82"/>
      <c r="B7" s="83"/>
      <c r="C7" s="84"/>
      <c r="D7" s="84"/>
      <c r="E7" s="84"/>
      <c r="F7" s="84"/>
      <c r="G7" s="84"/>
      <c r="H7" s="84"/>
      <c r="I7" s="84"/>
      <c r="J7" s="84"/>
      <c r="K7" s="84"/>
      <c r="L7" s="84"/>
      <c r="M7" s="84"/>
      <c r="N7" s="84"/>
      <c r="O7" s="84"/>
      <c r="P7" s="84"/>
      <c r="Q7" s="84"/>
      <c r="R7" s="84"/>
      <c r="S7" s="84"/>
      <c r="T7" s="84"/>
      <c r="U7" s="84"/>
      <c r="V7" s="84"/>
      <c r="W7" s="84"/>
      <c r="X7" s="84"/>
      <c r="Y7" s="84"/>
      <c r="Z7" s="85"/>
    </row>
    <row r="8" spans="1:26" s="1" customFormat="1" ht="15.75" thickBot="1" x14ac:dyDescent="0.3">
      <c r="A8" s="86" t="s">
        <v>29</v>
      </c>
      <c r="B8" s="87"/>
      <c r="C8" s="88"/>
      <c r="D8" s="88"/>
      <c r="E8" s="88"/>
      <c r="F8" s="88"/>
      <c r="G8" s="88"/>
      <c r="H8" s="88"/>
      <c r="I8" s="88"/>
      <c r="J8" s="88"/>
      <c r="K8" s="88"/>
      <c r="L8" s="88"/>
      <c r="M8" s="88"/>
      <c r="N8" s="88"/>
      <c r="O8" s="88"/>
      <c r="P8" s="88"/>
      <c r="Q8" s="88"/>
      <c r="R8" s="88"/>
      <c r="S8" s="88"/>
      <c r="T8" s="88"/>
      <c r="U8" s="88"/>
      <c r="V8" s="88"/>
      <c r="W8" s="88"/>
      <c r="X8" s="88"/>
      <c r="Y8" s="88"/>
      <c r="Z8" s="89"/>
    </row>
    <row r="9" spans="1:26" ht="60.75" thickBot="1" x14ac:dyDescent="0.3">
      <c r="A9" s="17" t="s">
        <v>39</v>
      </c>
      <c r="B9" s="17" t="s">
        <v>2</v>
      </c>
      <c r="C9" s="27" t="s">
        <v>3</v>
      </c>
      <c r="D9" s="27" t="s">
        <v>4</v>
      </c>
      <c r="E9" s="27" t="s">
        <v>5</v>
      </c>
      <c r="F9" s="27" t="s">
        <v>6</v>
      </c>
      <c r="G9" s="27" t="s">
        <v>7</v>
      </c>
      <c r="H9" s="27" t="s">
        <v>8</v>
      </c>
      <c r="I9" s="27" t="s">
        <v>9</v>
      </c>
      <c r="J9" s="28" t="s">
        <v>10</v>
      </c>
      <c r="K9" s="28" t="s">
        <v>11</v>
      </c>
      <c r="L9" s="28" t="s">
        <v>12</v>
      </c>
      <c r="M9" s="27" t="s">
        <v>13</v>
      </c>
      <c r="N9" s="27" t="s">
        <v>14</v>
      </c>
      <c r="O9" s="27" t="s">
        <v>15</v>
      </c>
      <c r="P9" s="27" t="s">
        <v>16</v>
      </c>
      <c r="Q9" s="27" t="s">
        <v>17</v>
      </c>
      <c r="R9" s="27" t="s">
        <v>45</v>
      </c>
      <c r="S9" s="62" t="s">
        <v>18</v>
      </c>
      <c r="T9" s="62" t="s">
        <v>19</v>
      </c>
      <c r="U9" s="62" t="s">
        <v>20</v>
      </c>
      <c r="V9" s="62" t="s">
        <v>21</v>
      </c>
      <c r="W9" s="27" t="s">
        <v>22</v>
      </c>
      <c r="X9" s="27" t="s">
        <v>23</v>
      </c>
      <c r="Y9" s="27" t="s">
        <v>24</v>
      </c>
      <c r="Z9" s="29" t="s">
        <v>27</v>
      </c>
    </row>
    <row r="10" spans="1:26" s="16" customFormat="1" ht="66.75" customHeight="1" x14ac:dyDescent="0.25">
      <c r="A10" s="56" t="s">
        <v>148</v>
      </c>
      <c r="B10" s="36" t="s">
        <v>146</v>
      </c>
      <c r="C10" s="36" t="s">
        <v>30</v>
      </c>
      <c r="D10" s="36" t="s">
        <v>31</v>
      </c>
      <c r="E10" s="36" t="s">
        <v>32</v>
      </c>
      <c r="F10" s="36" t="s">
        <v>155</v>
      </c>
      <c r="G10" s="38">
        <v>53074185</v>
      </c>
      <c r="H10" s="36" t="s">
        <v>38</v>
      </c>
      <c r="I10" s="58" t="s">
        <v>162</v>
      </c>
      <c r="J10" s="59">
        <v>44200</v>
      </c>
      <c r="K10" s="59">
        <v>44201</v>
      </c>
      <c r="L10" s="59">
        <v>44530</v>
      </c>
      <c r="M10" s="60">
        <v>82533000</v>
      </c>
      <c r="N10" s="60">
        <v>7503000</v>
      </c>
      <c r="O10" s="57" t="s">
        <v>166</v>
      </c>
      <c r="P10" s="57" t="s">
        <v>167</v>
      </c>
      <c r="Q10" s="51"/>
      <c r="R10" s="64"/>
      <c r="S10" s="68"/>
      <c r="T10" s="36"/>
      <c r="U10" s="36" t="s">
        <v>180</v>
      </c>
      <c r="V10" s="43" t="s">
        <v>63</v>
      </c>
      <c r="W10" s="43" t="s">
        <v>64</v>
      </c>
      <c r="X10" s="36" t="s">
        <v>63</v>
      </c>
      <c r="Y10" s="43" t="s">
        <v>33</v>
      </c>
      <c r="Z10" s="65" t="s">
        <v>181</v>
      </c>
    </row>
    <row r="11" spans="1:26" s="16" customFormat="1" ht="66.75" customHeight="1" x14ac:dyDescent="0.25">
      <c r="A11" s="56" t="s">
        <v>149</v>
      </c>
      <c r="B11" s="36" t="s">
        <v>147</v>
      </c>
      <c r="C11" s="36" t="s">
        <v>30</v>
      </c>
      <c r="D11" s="36" t="s">
        <v>31</v>
      </c>
      <c r="E11" s="36" t="s">
        <v>32</v>
      </c>
      <c r="F11" s="36" t="s">
        <v>156</v>
      </c>
      <c r="G11" s="38">
        <v>22518477</v>
      </c>
      <c r="H11" s="36" t="s">
        <v>38</v>
      </c>
      <c r="I11" s="58" t="s">
        <v>115</v>
      </c>
      <c r="J11" s="59">
        <v>44202</v>
      </c>
      <c r="K11" s="59">
        <v>44203</v>
      </c>
      <c r="L11" s="59">
        <v>44530</v>
      </c>
      <c r="M11" s="60">
        <v>69573350</v>
      </c>
      <c r="N11" s="60">
        <v>5315000</v>
      </c>
      <c r="O11" s="57" t="s">
        <v>168</v>
      </c>
      <c r="P11" s="57" t="s">
        <v>169</v>
      </c>
      <c r="Q11" s="51"/>
      <c r="R11" s="64"/>
      <c r="S11" s="63"/>
      <c r="T11" s="36"/>
      <c r="U11" s="36" t="s">
        <v>50</v>
      </c>
      <c r="V11" s="43" t="s">
        <v>57</v>
      </c>
      <c r="W11" s="43" t="s">
        <v>58</v>
      </c>
      <c r="X11" s="36" t="s">
        <v>61</v>
      </c>
      <c r="Y11" s="43" t="s">
        <v>33</v>
      </c>
      <c r="Z11" s="65" t="s">
        <v>182</v>
      </c>
    </row>
    <row r="12" spans="1:26" s="16" customFormat="1" ht="66.75" customHeight="1" x14ac:dyDescent="0.25">
      <c r="A12" s="56" t="s">
        <v>150</v>
      </c>
      <c r="B12" s="36" t="s">
        <v>144</v>
      </c>
      <c r="C12" s="36" t="s">
        <v>30</v>
      </c>
      <c r="D12" s="36" t="s">
        <v>31</v>
      </c>
      <c r="E12" s="36" t="s">
        <v>32</v>
      </c>
      <c r="F12" s="36" t="s">
        <v>157</v>
      </c>
      <c r="G12" s="38">
        <v>80239939</v>
      </c>
      <c r="H12" s="36" t="s">
        <v>38</v>
      </c>
      <c r="I12" s="58" t="s">
        <v>163</v>
      </c>
      <c r="J12" s="59">
        <v>44214</v>
      </c>
      <c r="K12" s="59">
        <v>44215</v>
      </c>
      <c r="L12" s="59">
        <v>44530</v>
      </c>
      <c r="M12" s="60">
        <v>73006500</v>
      </c>
      <c r="N12" s="60">
        <v>6953000</v>
      </c>
      <c r="O12" s="57" t="s">
        <v>170</v>
      </c>
      <c r="P12" s="57" t="s">
        <v>171</v>
      </c>
      <c r="Q12" s="51"/>
      <c r="R12" s="64"/>
      <c r="S12" s="63"/>
      <c r="T12" s="36"/>
      <c r="U12" s="36" t="s">
        <v>50</v>
      </c>
      <c r="V12" s="43" t="s">
        <v>57</v>
      </c>
      <c r="W12" s="43" t="s">
        <v>58</v>
      </c>
      <c r="X12" s="36" t="s">
        <v>61</v>
      </c>
      <c r="Y12" s="43" t="s">
        <v>33</v>
      </c>
      <c r="Z12" s="65" t="s">
        <v>183</v>
      </c>
    </row>
    <row r="13" spans="1:26" s="16" customFormat="1" ht="66.75" customHeight="1" x14ac:dyDescent="0.25">
      <c r="A13" s="56" t="s">
        <v>151</v>
      </c>
      <c r="B13" s="36" t="s">
        <v>145</v>
      </c>
      <c r="C13" s="36" t="s">
        <v>30</v>
      </c>
      <c r="D13" s="36" t="s">
        <v>31</v>
      </c>
      <c r="E13" s="36" t="s">
        <v>32</v>
      </c>
      <c r="F13" s="36" t="s">
        <v>158</v>
      </c>
      <c r="G13" s="38">
        <v>1020784544</v>
      </c>
      <c r="H13" s="36" t="s">
        <v>38</v>
      </c>
      <c r="I13" s="58" t="s">
        <v>164</v>
      </c>
      <c r="J13" s="59">
        <v>44214</v>
      </c>
      <c r="K13" s="59">
        <v>44215</v>
      </c>
      <c r="L13" s="59">
        <v>44530</v>
      </c>
      <c r="M13" s="60">
        <v>46819500</v>
      </c>
      <c r="N13" s="60">
        <v>4459000</v>
      </c>
      <c r="O13" s="57" t="s">
        <v>172</v>
      </c>
      <c r="P13" s="57" t="s">
        <v>173</v>
      </c>
      <c r="Q13" s="51"/>
      <c r="R13" s="52"/>
      <c r="S13" s="63"/>
      <c r="T13" s="36"/>
      <c r="U13" s="36" t="s">
        <v>50</v>
      </c>
      <c r="V13" s="43" t="s">
        <v>57</v>
      </c>
      <c r="W13" s="57" t="s">
        <v>58</v>
      </c>
      <c r="X13" s="61" t="s">
        <v>61</v>
      </c>
      <c r="Y13" s="61" t="s">
        <v>33</v>
      </c>
      <c r="Z13" s="65" t="s">
        <v>184</v>
      </c>
    </row>
    <row r="14" spans="1:26" s="16" customFormat="1" ht="66.75" customHeight="1" x14ac:dyDescent="0.25">
      <c r="A14" s="56" t="s">
        <v>152</v>
      </c>
      <c r="B14" s="36" t="s">
        <v>141</v>
      </c>
      <c r="C14" s="36" t="s">
        <v>30</v>
      </c>
      <c r="D14" s="36" t="s">
        <v>31</v>
      </c>
      <c r="E14" s="36" t="s">
        <v>32</v>
      </c>
      <c r="F14" s="36" t="s">
        <v>159</v>
      </c>
      <c r="G14" s="38">
        <v>1069753138</v>
      </c>
      <c r="H14" s="36" t="s">
        <v>38</v>
      </c>
      <c r="I14" s="58" t="s">
        <v>165</v>
      </c>
      <c r="J14" s="59">
        <v>44273</v>
      </c>
      <c r="K14" s="59">
        <v>44274</v>
      </c>
      <c r="L14" s="59">
        <v>44427</v>
      </c>
      <c r="M14" s="60">
        <v>14055000</v>
      </c>
      <c r="N14" s="60">
        <v>2811000</v>
      </c>
      <c r="O14" s="57" t="s">
        <v>174</v>
      </c>
      <c r="P14" s="57" t="s">
        <v>175</v>
      </c>
      <c r="Q14" s="51">
        <v>44417</v>
      </c>
      <c r="R14" s="52">
        <v>5622000</v>
      </c>
      <c r="S14" s="51">
        <v>44417</v>
      </c>
      <c r="T14" s="36" t="s">
        <v>65</v>
      </c>
      <c r="U14" s="36" t="s">
        <v>26</v>
      </c>
      <c r="V14" s="43" t="s">
        <v>59</v>
      </c>
      <c r="W14" s="57" t="s">
        <v>60</v>
      </c>
      <c r="X14" s="61" t="s">
        <v>59</v>
      </c>
      <c r="Y14" s="61" t="s">
        <v>33</v>
      </c>
      <c r="Z14" s="66"/>
    </row>
    <row r="15" spans="1:26" s="16" customFormat="1" ht="66.75" customHeight="1" x14ac:dyDescent="0.25">
      <c r="A15" s="56" t="s">
        <v>153</v>
      </c>
      <c r="B15" s="36" t="s">
        <v>142</v>
      </c>
      <c r="C15" s="36" t="s">
        <v>30</v>
      </c>
      <c r="D15" s="36" t="s">
        <v>31</v>
      </c>
      <c r="E15" s="36" t="s">
        <v>32</v>
      </c>
      <c r="F15" s="36" t="s">
        <v>160</v>
      </c>
      <c r="G15" s="38">
        <v>1020821907</v>
      </c>
      <c r="H15" s="36" t="s">
        <v>38</v>
      </c>
      <c r="I15" s="58" t="s">
        <v>54</v>
      </c>
      <c r="J15" s="59">
        <v>44273</v>
      </c>
      <c r="K15" s="59">
        <v>44274</v>
      </c>
      <c r="L15" s="59">
        <v>44427</v>
      </c>
      <c r="M15" s="60">
        <v>14055000</v>
      </c>
      <c r="N15" s="60">
        <v>2811000</v>
      </c>
      <c r="O15" s="57" t="s">
        <v>176</v>
      </c>
      <c r="P15" s="57" t="s">
        <v>177</v>
      </c>
      <c r="Q15" s="51">
        <v>44417</v>
      </c>
      <c r="R15" s="64">
        <v>5622000</v>
      </c>
      <c r="S15" s="51">
        <v>44417</v>
      </c>
      <c r="T15" s="36" t="s">
        <v>65</v>
      </c>
      <c r="U15" s="36" t="s">
        <v>26</v>
      </c>
      <c r="V15" s="43" t="s">
        <v>59</v>
      </c>
      <c r="W15" s="43" t="s">
        <v>60</v>
      </c>
      <c r="X15" s="36" t="s">
        <v>59</v>
      </c>
      <c r="Y15" s="43" t="s">
        <v>33</v>
      </c>
      <c r="Z15" s="66"/>
    </row>
    <row r="16" spans="1:26" s="16" customFormat="1" ht="66.75" customHeight="1" x14ac:dyDescent="0.25">
      <c r="A16" s="56" t="s">
        <v>51</v>
      </c>
      <c r="B16" s="36" t="s">
        <v>52</v>
      </c>
      <c r="C16" s="36" t="s">
        <v>30</v>
      </c>
      <c r="D16" s="36" t="s">
        <v>31</v>
      </c>
      <c r="E16" s="36" t="s">
        <v>32</v>
      </c>
      <c r="F16" s="36" t="s">
        <v>53</v>
      </c>
      <c r="G16" s="38">
        <v>1014228227</v>
      </c>
      <c r="H16" s="36" t="s">
        <v>38</v>
      </c>
      <c r="I16" s="58" t="s">
        <v>54</v>
      </c>
      <c r="J16" s="59">
        <v>44273</v>
      </c>
      <c r="K16" s="59">
        <v>44274</v>
      </c>
      <c r="L16" s="59">
        <v>44427</v>
      </c>
      <c r="M16" s="60">
        <v>14055000</v>
      </c>
      <c r="N16" s="60">
        <v>2811000</v>
      </c>
      <c r="O16" s="57" t="s">
        <v>55</v>
      </c>
      <c r="P16" s="57" t="s">
        <v>56</v>
      </c>
      <c r="Q16" s="51">
        <v>44417</v>
      </c>
      <c r="R16" s="52">
        <v>5622000</v>
      </c>
      <c r="S16" s="51">
        <v>44417</v>
      </c>
      <c r="T16" s="36" t="s">
        <v>65</v>
      </c>
      <c r="U16" s="36" t="s">
        <v>26</v>
      </c>
      <c r="V16" s="43" t="s">
        <v>59</v>
      </c>
      <c r="W16" s="57" t="s">
        <v>60</v>
      </c>
      <c r="X16" s="61" t="s">
        <v>59</v>
      </c>
      <c r="Y16" s="61" t="s">
        <v>33</v>
      </c>
      <c r="Z16" s="65"/>
    </row>
    <row r="17" spans="1:26" s="6" customFormat="1" ht="92.25" customHeight="1" thickBot="1" x14ac:dyDescent="0.3">
      <c r="A17" s="53" t="s">
        <v>154</v>
      </c>
      <c r="B17" s="30" t="s">
        <v>143</v>
      </c>
      <c r="C17" s="30" t="s">
        <v>30</v>
      </c>
      <c r="D17" s="30" t="s">
        <v>31</v>
      </c>
      <c r="E17" s="30" t="s">
        <v>32</v>
      </c>
      <c r="F17" s="30" t="s">
        <v>161</v>
      </c>
      <c r="G17" s="31">
        <v>1014254578</v>
      </c>
      <c r="H17" s="46" t="s">
        <v>38</v>
      </c>
      <c r="I17" s="54" t="s">
        <v>54</v>
      </c>
      <c r="J17" s="47">
        <v>44280</v>
      </c>
      <c r="K17" s="47">
        <v>44281</v>
      </c>
      <c r="L17" s="47">
        <v>44432</v>
      </c>
      <c r="M17" s="48">
        <v>14055000</v>
      </c>
      <c r="N17" s="48">
        <v>2811000</v>
      </c>
      <c r="O17" s="46" t="s">
        <v>178</v>
      </c>
      <c r="P17" s="46" t="s">
        <v>179</v>
      </c>
      <c r="Q17" s="100">
        <v>44417</v>
      </c>
      <c r="R17" s="101">
        <v>5622000</v>
      </c>
      <c r="S17" s="100">
        <v>44417</v>
      </c>
      <c r="T17" s="46" t="s">
        <v>65</v>
      </c>
      <c r="U17" s="46" t="s">
        <v>26</v>
      </c>
      <c r="V17" s="49" t="s">
        <v>59</v>
      </c>
      <c r="W17" s="46" t="s">
        <v>60</v>
      </c>
      <c r="X17" s="49" t="s">
        <v>59</v>
      </c>
      <c r="Y17" s="49" t="s">
        <v>33</v>
      </c>
      <c r="Z17" s="55"/>
    </row>
    <row r="18" spans="1:26" s="6" customFormat="1" x14ac:dyDescent="0.25"/>
    <row r="19" spans="1:26" s="6" customFormat="1" x14ac:dyDescent="0.25"/>
    <row r="20" spans="1:26" s="6" customFormat="1" x14ac:dyDescent="0.25"/>
    <row r="21" spans="1:26" s="6" customFormat="1" x14ac:dyDescent="0.25"/>
    <row r="22" spans="1:26" s="6" customFormat="1" x14ac:dyDescent="0.25"/>
    <row r="23" spans="1:26" s="6" customFormat="1" x14ac:dyDescent="0.25"/>
    <row r="24" spans="1:26" s="6" customFormat="1" x14ac:dyDescent="0.25"/>
    <row r="25" spans="1:26" s="6" customFormat="1" x14ac:dyDescent="0.25"/>
    <row r="26" spans="1:26" s="6" customFormat="1" x14ac:dyDescent="0.25"/>
    <row r="27" spans="1:26" s="6" customFormat="1" x14ac:dyDescent="0.25"/>
    <row r="28" spans="1:26" s="6" customFormat="1" x14ac:dyDescent="0.25"/>
    <row r="29" spans="1:26" s="6" customFormat="1" x14ac:dyDescent="0.25"/>
    <row r="30" spans="1:26" s="6" customFormat="1" x14ac:dyDescent="0.25"/>
    <row r="31" spans="1:26" s="6" customFormat="1" x14ac:dyDescent="0.25"/>
    <row r="32" spans="1:26" s="6" customFormat="1" x14ac:dyDescent="0.25"/>
    <row r="33" s="6" customFormat="1" x14ac:dyDescent="0.25"/>
    <row r="34" s="6" customFormat="1" x14ac:dyDescent="0.25"/>
    <row r="35" s="6" customFormat="1" x14ac:dyDescent="0.25"/>
    <row r="36" s="6" customFormat="1" x14ac:dyDescent="0.25"/>
    <row r="37" s="6" customFormat="1" x14ac:dyDescent="0.25"/>
    <row r="38" s="6" customFormat="1" x14ac:dyDescent="0.25"/>
    <row r="39" s="6" customFormat="1" x14ac:dyDescent="0.25"/>
    <row r="40" s="6" customFormat="1" x14ac:dyDescent="0.25"/>
    <row r="41" s="6" customFormat="1" x14ac:dyDescent="0.25"/>
    <row r="42" s="6" customFormat="1" x14ac:dyDescent="0.25"/>
    <row r="43" s="6" customFormat="1" x14ac:dyDescent="0.25"/>
    <row r="44" s="6" customFormat="1" x14ac:dyDescent="0.25"/>
    <row r="45" s="6" customFormat="1" x14ac:dyDescent="0.25"/>
    <row r="46" s="6" customFormat="1" x14ac:dyDescent="0.25"/>
    <row r="47" s="6" customFormat="1" x14ac:dyDescent="0.25"/>
    <row r="48"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sheetData>
  <mergeCells count="9">
    <mergeCell ref="A7:Z7"/>
    <mergeCell ref="A8:Z8"/>
    <mergeCell ref="A2:Z2"/>
    <mergeCell ref="A4:C4"/>
    <mergeCell ref="A5:C5"/>
    <mergeCell ref="A6:C6"/>
    <mergeCell ref="D4:Z4"/>
    <mergeCell ref="D5:Z5"/>
    <mergeCell ref="D6:Z6"/>
  </mergeCells>
  <dataValidations count="1">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R16:R17 R13:R14">
      <formula1>-9223372036854770000</formula1>
      <formula2>9223372036854770000</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Deisi Johana Pascagaza Calero</cp:lastModifiedBy>
  <dcterms:created xsi:type="dcterms:W3CDTF">2018-01-31T14:56:42Z</dcterms:created>
  <dcterms:modified xsi:type="dcterms:W3CDTF">2021-09-08T16:35:22Z</dcterms:modified>
</cp:coreProperties>
</file>